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0" yWindow="340" windowWidth="18150" windowHeight="7440"/>
  </bookViews>
  <sheets>
    <sheet name="例5-5" sheetId="1" r:id="rId1"/>
    <sheet name="季节指数预测模型（1）" sheetId="2" r:id="rId2"/>
    <sheet name="季节指数预测模型（2）" sheetId="3" r:id="rId3"/>
  </sheets>
  <calcPr calcId="162913"/>
</workbook>
</file>

<file path=xl/calcChain.xml><?xml version="1.0" encoding="utf-8"?>
<calcChain xmlns="http://schemas.openxmlformats.org/spreadsheetml/2006/main">
  <c r="J3" i="3" l="1"/>
  <c r="J4" i="3"/>
  <c r="J5" i="3"/>
  <c r="K2" i="3" l="1"/>
  <c r="J2" i="3"/>
  <c r="L5" i="3" l="1"/>
  <c r="L2" i="3" l="1"/>
  <c r="L4" i="3"/>
  <c r="L3" i="3"/>
  <c r="E2" i="3" s="1" a="1"/>
  <c r="E10" i="3" a="1"/>
  <c r="E11" i="3" s="1"/>
  <c r="E6" i="3" a="1"/>
  <c r="E14" i="3" a="1"/>
  <c r="E2" i="3" l="1"/>
  <c r="E30" i="3" a="1"/>
  <c r="E33" i="3" s="1"/>
  <c r="E18" i="3" a="1"/>
  <c r="E21" i="3" s="1"/>
  <c r="E34" i="3" a="1"/>
  <c r="E37" i="3" s="1"/>
  <c r="E22" i="3" a="1"/>
  <c r="E25" i="3" s="1"/>
  <c r="E38" i="3" a="1"/>
  <c r="E41" i="3" s="1"/>
  <c r="E26" i="3" a="1"/>
  <c r="E29" i="3" s="1"/>
  <c r="E42" i="3" a="1"/>
  <c r="E45" i="3" s="1"/>
  <c r="E46" i="3" a="1"/>
  <c r="E49" i="3" s="1"/>
  <c r="E42" i="3"/>
  <c r="E38" i="3"/>
  <c r="E30" i="3"/>
  <c r="E18" i="3"/>
  <c r="E46" i="3"/>
  <c r="E35" i="3"/>
  <c r="E39" i="3"/>
  <c r="E27" i="3"/>
  <c r="E31" i="3"/>
  <c r="E47" i="3"/>
  <c r="E32" i="3"/>
  <c r="E28" i="3"/>
  <c r="E44" i="3"/>
  <c r="E40" i="3"/>
  <c r="L6" i="3"/>
  <c r="E3" i="3"/>
  <c r="E4" i="3"/>
  <c r="E10" i="3"/>
  <c r="E13" i="3"/>
  <c r="E5" i="3"/>
  <c r="E12" i="3"/>
  <c r="E15" i="3"/>
  <c r="E16" i="3"/>
  <c r="E17" i="3"/>
  <c r="E14" i="3"/>
  <c r="E7" i="3"/>
  <c r="E6" i="3"/>
  <c r="E9" i="3"/>
  <c r="E8" i="3"/>
  <c r="F50" i="3" l="1" a="1"/>
  <c r="F53" i="3" s="1"/>
  <c r="E24" i="3"/>
  <c r="E36" i="3"/>
  <c r="E23" i="3"/>
  <c r="E22" i="3"/>
  <c r="E48" i="3"/>
  <c r="E20" i="3"/>
  <c r="E43" i="3"/>
  <c r="E19" i="3"/>
  <c r="F22" i="3" s="1" a="1"/>
  <c r="E34" i="3"/>
  <c r="E26" i="3"/>
  <c r="K8" i="3"/>
  <c r="F24" i="3" l="1"/>
  <c r="F22" i="3"/>
  <c r="F23" i="3"/>
  <c r="F25" i="3"/>
  <c r="F51" i="3"/>
  <c r="F30" i="3" a="1"/>
  <c r="F34" i="3" a="1"/>
  <c r="F2" i="3" a="1"/>
  <c r="F6" i="3" a="1"/>
  <c r="F52" i="3"/>
  <c r="F50" i="3"/>
  <c r="F18" i="3" a="1"/>
  <c r="F42" i="3" a="1"/>
  <c r="F38" i="3" a="1"/>
  <c r="F10" i="3" a="1"/>
  <c r="F14" i="3" a="1"/>
  <c r="F46" i="3" a="1"/>
  <c r="F26" i="3" a="1"/>
  <c r="G22" i="3" a="1"/>
  <c r="G23" i="3" s="1"/>
  <c r="G50" i="3" a="1"/>
  <c r="G53" i="3" s="1"/>
  <c r="F32" i="3" l="1"/>
  <c r="F33" i="3"/>
  <c r="F31" i="3"/>
  <c r="F30" i="3"/>
  <c r="F13" i="3"/>
  <c r="F11" i="3"/>
  <c r="F12" i="3"/>
  <c r="F10" i="3"/>
  <c r="G50" i="3"/>
  <c r="F42" i="3"/>
  <c r="F43" i="3"/>
  <c r="F44" i="3"/>
  <c r="F45" i="3"/>
  <c r="F6" i="3"/>
  <c r="F9" i="3"/>
  <c r="F8" i="3"/>
  <c r="F7" i="3"/>
  <c r="G22" i="3"/>
  <c r="F35" i="3"/>
  <c r="F37" i="3"/>
  <c r="F36" i="3"/>
  <c r="F34" i="3"/>
  <c r="G25" i="3"/>
  <c r="F27" i="3"/>
  <c r="F26" i="3"/>
  <c r="F28" i="3"/>
  <c r="F29" i="3"/>
  <c r="F39" i="3"/>
  <c r="F41" i="3"/>
  <c r="F40" i="3"/>
  <c r="F38" i="3"/>
  <c r="G52" i="3"/>
  <c r="F46" i="3"/>
  <c r="F47" i="3"/>
  <c r="F48" i="3"/>
  <c r="F49" i="3"/>
  <c r="G51" i="3"/>
  <c r="F14" i="3"/>
  <c r="F16" i="3"/>
  <c r="F17" i="3"/>
  <c r="F15" i="3"/>
  <c r="F19" i="3"/>
  <c r="F21" i="3"/>
  <c r="F20" i="3"/>
  <c r="F18" i="3"/>
  <c r="F2" i="3"/>
  <c r="F4" i="3"/>
  <c r="F5" i="3"/>
  <c r="F3" i="3"/>
  <c r="G24" i="3"/>
  <c r="G8" i="3" l="1"/>
  <c r="G30" i="3" a="1"/>
  <c r="G31" i="3" s="1"/>
  <c r="G38" i="3"/>
  <c r="G38" i="3" a="1"/>
  <c r="G40" i="3" s="1"/>
  <c r="G2" i="3" a="1"/>
  <c r="G34" i="3" a="1"/>
  <c r="G35" i="3" s="1"/>
  <c r="G6" i="3"/>
  <c r="G6" i="3" a="1"/>
  <c r="G7" i="3" s="1"/>
  <c r="G33" i="3"/>
  <c r="G39" i="3"/>
  <c r="G10" i="3"/>
  <c r="G10" i="3" a="1"/>
  <c r="G13" i="3" s="1"/>
  <c r="G9" i="3"/>
  <c r="G14" i="3" a="1"/>
  <c r="G15" i="3" s="1"/>
  <c r="G42" i="3" a="1"/>
  <c r="G45" i="3" s="1"/>
  <c r="G18" i="3" a="1"/>
  <c r="G20" i="3" s="1"/>
  <c r="G46" i="3" a="1"/>
  <c r="G48" i="3" s="1"/>
  <c r="G41" i="3"/>
  <c r="G26" i="3"/>
  <c r="G26" i="3" a="1"/>
  <c r="G28" i="3" s="1"/>
  <c r="G36" i="3"/>
  <c r="G32" i="3"/>
  <c r="G5" i="3" l="1"/>
  <c r="G2" i="3"/>
  <c r="G4" i="3"/>
  <c r="G3" i="3"/>
  <c r="G18" i="3"/>
  <c r="G14" i="3"/>
  <c r="G29" i="3"/>
  <c r="G44" i="3"/>
  <c r="G12" i="3"/>
  <c r="G16" i="3"/>
  <c r="G27" i="3"/>
  <c r="G19" i="3"/>
  <c r="G21" i="3"/>
  <c r="G37" i="3"/>
  <c r="G11" i="3"/>
  <c r="G34" i="3"/>
  <c r="G49" i="3"/>
  <c r="G17" i="3"/>
  <c r="G46" i="3"/>
  <c r="G42" i="3"/>
  <c r="G43" i="3"/>
  <c r="G47" i="3"/>
  <c r="G30" i="3"/>
</calcChain>
</file>

<file path=xl/sharedStrings.xml><?xml version="1.0" encoding="utf-8"?>
<sst xmlns="http://schemas.openxmlformats.org/spreadsheetml/2006/main" count="15" uniqueCount="12">
  <si>
    <t>季度</t>
    <phoneticPr fontId="3" type="noConversion"/>
  </si>
  <si>
    <t>销量</t>
    <phoneticPr fontId="3" type="noConversion"/>
  </si>
  <si>
    <t>季节指数</t>
    <phoneticPr fontId="3" type="noConversion"/>
  </si>
  <si>
    <t>R^2</t>
    <phoneticPr fontId="2" type="noConversion"/>
  </si>
  <si>
    <t>序号</t>
    <phoneticPr fontId="3" type="noConversion"/>
  </si>
  <si>
    <t>趋势值</t>
    <phoneticPr fontId="3" type="noConversion"/>
  </si>
  <si>
    <t>趋势预测值</t>
    <phoneticPr fontId="3" type="noConversion"/>
  </si>
  <si>
    <t>带季节成分的预测值</t>
    <phoneticPr fontId="3" type="noConversion"/>
  </si>
  <si>
    <t>各季度的平均值</t>
    <phoneticPr fontId="2" type="noConversion"/>
  </si>
  <si>
    <t>所有季度的平均值</t>
    <phoneticPr fontId="2" type="noConversion"/>
  </si>
  <si>
    <t>月份</t>
    <phoneticPr fontId="3" type="noConversion"/>
  </si>
  <si>
    <t>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</si>
</sst>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10"/>
      <name val="宋体"/>
      <family val="3"/>
      <charset val="134"/>
    </font>
    <font>
      <sz val="9"/>
      <name val="宋体"/>
      <family val="2"/>
      <charset val="134"/>
      <scheme val="minor"/>
    </font>
    <font>
      <sz val="9"/>
      <name val="宋体"/>
      <family val="3"/>
      <charset val="134"/>
    </font>
    <font>
      <sz val="20"/>
      <color theme="1"/>
      <name val="宋体"/>
      <family val="2"/>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xf numFmtId="0" fontId="1" fillId="0" borderId="1" xfId="0" applyFont="1" applyBorder="1" applyAlignment="1"/>
    <xf numFmtId="0" fontId="1" fillId="2" borderId="1" xfId="0" applyFont="1" applyFill="1" applyBorder="1" applyAlignment="1">
      <alignment horizontal="center"/>
    </xf>
    <xf numFmtId="0" fontId="1" fillId="2" borderId="8" xfId="0" applyFont="1" applyFill="1" applyBorder="1" applyAlignment="1">
      <alignment horizontal="center"/>
    </xf>
    <xf numFmtId="0" fontId="1" fillId="2" borderId="2" xfId="0" applyFont="1" applyFill="1" applyBorder="1" applyAlignment="1">
      <alignment horizontal="center"/>
    </xf>
    <xf numFmtId="0" fontId="1" fillId="2" borderId="6" xfId="0" applyFont="1" applyFill="1" applyBorder="1" applyAlignment="1">
      <alignment horizontal="center"/>
    </xf>
    <xf numFmtId="0" fontId="1" fillId="2" borderId="3" xfId="0" applyFont="1" applyFill="1" applyBorder="1" applyAlignment="1">
      <alignment horizontal="center"/>
    </xf>
    <xf numFmtId="0" fontId="1" fillId="2" borderId="7" xfId="0" applyFont="1" applyFill="1" applyBorder="1" applyAlignment="1">
      <alignment horizontal="center"/>
    </xf>
    <xf numFmtId="0" fontId="1" fillId="2" borderId="15" xfId="0" applyFont="1" applyFill="1" applyBorder="1" applyAlignment="1">
      <alignment horizontal="center"/>
    </xf>
    <xf numFmtId="0" fontId="1" fillId="2" borderId="14" xfId="0" applyFont="1" applyFill="1" applyBorder="1" applyAlignment="1">
      <alignment horizontal="center"/>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1" xfId="0" applyFont="1" applyFill="1" applyBorder="1" applyAlignment="1">
      <alignment horizontal="center"/>
    </xf>
    <xf numFmtId="0" fontId="1" fillId="2" borderId="0" xfId="0" applyFont="1" applyFill="1" applyBorder="1" applyAlignment="1">
      <alignment horizontal="center"/>
    </xf>
    <xf numFmtId="0" fontId="1" fillId="2" borderId="12" xfId="0" applyFont="1" applyFill="1" applyBorder="1" applyAlignment="1">
      <alignment horizontal="center"/>
    </xf>
    <xf numFmtId="0" fontId="1" fillId="2" borderId="10" xfId="0" applyFont="1" applyFill="1" applyBorder="1" applyAlignment="1">
      <alignment horizontal="center"/>
    </xf>
    <xf numFmtId="0" fontId="1" fillId="2" borderId="13" xfId="0" applyFont="1" applyFill="1" applyBorder="1" applyAlignment="1">
      <alignment horizontal="center"/>
    </xf>
    <xf numFmtId="0" fontId="1" fillId="2" borderId="5" xfId="0" applyFont="1" applyFill="1" applyBorder="1" applyAlignment="1">
      <alignment horizontal="center"/>
    </xf>
    <xf numFmtId="0" fontId="0" fillId="2" borderId="6" xfId="0" applyFill="1" applyBorder="1">
      <alignment vertical="center"/>
    </xf>
    <xf numFmtId="0" fontId="0" fillId="2" borderId="0" xfId="0" applyFill="1" applyBorder="1">
      <alignment vertical="center"/>
    </xf>
    <xf numFmtId="0" fontId="0" fillId="2" borderId="7" xfId="0" applyFill="1" applyBorder="1">
      <alignment vertical="center"/>
    </xf>
    <xf numFmtId="0" fontId="0" fillId="2" borderId="10" xfId="0" applyFill="1" applyBorder="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0" borderId="0" xfId="0" applyFont="1">
      <alignment vertical="center"/>
    </xf>
    <xf numFmtId="0" fontId="1" fillId="2" borderId="4" xfId="0" applyFont="1" applyFill="1" applyBorder="1" applyAlignment="1"/>
    <xf numFmtId="0" fontId="1" fillId="2" borderId="1" xfId="0" applyFont="1" applyFill="1" applyBorder="1" applyAlignment="1"/>
    <xf numFmtId="0" fontId="1"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zh-CN" altLang="en-US" sz="1400" b="1"/>
              <a:t>空调每周销量变化图</a:t>
            </a:r>
          </a:p>
        </c:rich>
      </c:tx>
      <c:layout/>
      <c:overlay val="0"/>
      <c:spPr>
        <a:noFill/>
        <a:ln>
          <a:noFill/>
        </a:ln>
        <a:effectLst/>
      </c:sp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'季节指数预测模型（2）'!$C$2:$C$5</c:f>
              <c:numCache>
                <c:formatCode>General</c:formatCode>
                <c:ptCount val="4"/>
                <c:pt idx="0">
                  <c:v>4.5</c:v>
                </c:pt>
                <c:pt idx="1">
                  <c:v>4.8</c:v>
                </c:pt>
                <c:pt idx="2">
                  <c:v>5.9</c:v>
                </c:pt>
                <c:pt idx="3">
                  <c:v>6.4</c:v>
                </c:pt>
              </c:numCache>
            </c:numRef>
          </c:val>
          <c:smooth val="0"/>
          <c:extLst xmlns:c16r2="http://schemas.microsoft.com/office/drawing/2015/06/chart">
            <c:ext xmlns:c16="http://schemas.microsoft.com/office/drawing/2014/chart" uri="{C3380CC4-5D6E-409C-BE32-E72D297353CC}">
              <c16:uniqueId val="{00000000-6C01-4A87-9CDB-54E18FFD4973}"/>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'季节指数预测模型（2）'!$C$6:$C$9</c:f>
              <c:numCache>
                <c:formatCode>General</c:formatCode>
                <c:ptCount val="4"/>
                <c:pt idx="0">
                  <c:v>5.0999999999999996</c:v>
                </c:pt>
                <c:pt idx="1">
                  <c:v>5.3</c:v>
                </c:pt>
                <c:pt idx="2">
                  <c:v>7.1</c:v>
                </c:pt>
                <c:pt idx="3">
                  <c:v>7.6</c:v>
                </c:pt>
              </c:numCache>
            </c:numRef>
          </c:val>
          <c:smooth val="0"/>
          <c:extLst xmlns:c16r2="http://schemas.microsoft.com/office/drawing/2015/06/chart">
            <c:ext xmlns:c16="http://schemas.microsoft.com/office/drawing/2014/chart" uri="{C3380CC4-5D6E-409C-BE32-E72D297353CC}">
              <c16:uniqueId val="{00000001-6C01-4A87-9CDB-54E18FFD4973}"/>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'季节指数预测模型（2）'!$C$10:$C$13</c:f>
              <c:numCache>
                <c:formatCode>General</c:formatCode>
                <c:ptCount val="4"/>
                <c:pt idx="0">
                  <c:v>5.5</c:v>
                </c:pt>
                <c:pt idx="1">
                  <c:v>5.5</c:v>
                </c:pt>
                <c:pt idx="2">
                  <c:v>7.3</c:v>
                </c:pt>
                <c:pt idx="3">
                  <c:v>8</c:v>
                </c:pt>
              </c:numCache>
            </c:numRef>
          </c:val>
          <c:smooth val="0"/>
          <c:extLst xmlns:c16r2="http://schemas.microsoft.com/office/drawing/2015/06/chart">
            <c:ext xmlns:c16="http://schemas.microsoft.com/office/drawing/2014/chart" uri="{C3380CC4-5D6E-409C-BE32-E72D297353CC}">
              <c16:uniqueId val="{00000002-6C01-4A87-9CDB-54E18FFD4973}"/>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'季节指数预测模型（2）'!$C$14:$C$17</c:f>
              <c:numCache>
                <c:formatCode>General</c:formatCode>
                <c:ptCount val="4"/>
                <c:pt idx="0">
                  <c:v>6.2</c:v>
                </c:pt>
                <c:pt idx="1">
                  <c:v>6.3</c:v>
                </c:pt>
                <c:pt idx="2">
                  <c:v>8</c:v>
                </c:pt>
                <c:pt idx="3">
                  <c:v>8.5</c:v>
                </c:pt>
              </c:numCache>
            </c:numRef>
          </c:val>
          <c:smooth val="0"/>
          <c:extLst xmlns:c16r2="http://schemas.microsoft.com/office/drawing/2015/06/chart">
            <c:ext xmlns:c16="http://schemas.microsoft.com/office/drawing/2014/chart" uri="{C3380CC4-5D6E-409C-BE32-E72D297353CC}">
              <c16:uniqueId val="{00000003-6C01-4A87-9CDB-54E18FFD4973}"/>
            </c:ext>
          </c:extLst>
        </c:ser>
        <c:ser>
          <c:idx val="4"/>
          <c:order val="4"/>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'季节指数预测模型（2）'!$C$18:$C$21</c:f>
              <c:numCache>
                <c:formatCode>General</c:formatCode>
                <c:ptCount val="4"/>
                <c:pt idx="0">
                  <c:v>7.1</c:v>
                </c:pt>
                <c:pt idx="1">
                  <c:v>7.3</c:v>
                </c:pt>
                <c:pt idx="2">
                  <c:v>8.5</c:v>
                </c:pt>
                <c:pt idx="3">
                  <c:v>8.8000000000000007</c:v>
                </c:pt>
              </c:numCache>
            </c:numRef>
          </c:val>
          <c:smooth val="0"/>
          <c:extLst xmlns:c16r2="http://schemas.microsoft.com/office/drawing/2015/06/chart">
            <c:ext xmlns:c16="http://schemas.microsoft.com/office/drawing/2014/chart" uri="{C3380CC4-5D6E-409C-BE32-E72D297353CC}">
              <c16:uniqueId val="{00000004-6C01-4A87-9CDB-54E18FFD4973}"/>
            </c:ext>
          </c:extLst>
        </c:ser>
        <c:ser>
          <c:idx val="5"/>
          <c:order val="5"/>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'季节指数预测模型（2）'!$C$22:$C$25</c:f>
              <c:numCache>
                <c:formatCode>General</c:formatCode>
                <c:ptCount val="4"/>
                <c:pt idx="0">
                  <c:v>8.1999999999999993</c:v>
                </c:pt>
                <c:pt idx="1">
                  <c:v>8.3000000000000007</c:v>
                </c:pt>
                <c:pt idx="2">
                  <c:v>9</c:v>
                </c:pt>
                <c:pt idx="3">
                  <c:v>9.1999999999999993</c:v>
                </c:pt>
              </c:numCache>
            </c:numRef>
          </c:val>
          <c:smooth val="0"/>
          <c:extLst xmlns:c16r2="http://schemas.microsoft.com/office/drawing/2015/06/chart">
            <c:ext xmlns:c16="http://schemas.microsoft.com/office/drawing/2014/chart" uri="{C3380CC4-5D6E-409C-BE32-E72D297353CC}">
              <c16:uniqueId val="{00000005-6C01-4A87-9CDB-54E18FFD4973}"/>
            </c:ext>
          </c:extLst>
        </c:ser>
        <c:ser>
          <c:idx val="6"/>
          <c:order val="6"/>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val>
            <c:numRef>
              <c:f>'季节指数预测模型（2）'!$C$26:$C$29</c:f>
              <c:numCache>
                <c:formatCode>General</c:formatCode>
                <c:ptCount val="4"/>
                <c:pt idx="0">
                  <c:v>8.5</c:v>
                </c:pt>
                <c:pt idx="1">
                  <c:v>8.8000000000000007</c:v>
                </c:pt>
                <c:pt idx="2">
                  <c:v>9.8000000000000007</c:v>
                </c:pt>
                <c:pt idx="3">
                  <c:v>9.9</c:v>
                </c:pt>
              </c:numCache>
            </c:numRef>
          </c:val>
          <c:smooth val="0"/>
          <c:extLst xmlns:c16r2="http://schemas.microsoft.com/office/drawing/2015/06/chart">
            <c:ext xmlns:c16="http://schemas.microsoft.com/office/drawing/2014/chart" uri="{C3380CC4-5D6E-409C-BE32-E72D297353CC}">
              <c16:uniqueId val="{00000006-6C01-4A87-9CDB-54E18FFD4973}"/>
            </c:ext>
          </c:extLst>
        </c:ser>
        <c:ser>
          <c:idx val="7"/>
          <c:order val="7"/>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'季节指数预测模型（2）'!$C$30:$C$33</c:f>
              <c:numCache>
                <c:formatCode>General</c:formatCode>
                <c:ptCount val="4"/>
                <c:pt idx="0">
                  <c:v>9.4</c:v>
                </c:pt>
                <c:pt idx="1">
                  <c:v>9.3000000000000007</c:v>
                </c:pt>
                <c:pt idx="2">
                  <c:v>10.6</c:v>
                </c:pt>
                <c:pt idx="3">
                  <c:v>10.7</c:v>
                </c:pt>
              </c:numCache>
            </c:numRef>
          </c:val>
          <c:smooth val="0"/>
          <c:extLst xmlns:c16r2="http://schemas.microsoft.com/office/drawing/2015/06/chart">
            <c:ext xmlns:c16="http://schemas.microsoft.com/office/drawing/2014/chart" uri="{C3380CC4-5D6E-409C-BE32-E72D297353CC}">
              <c16:uniqueId val="{00000007-6C01-4A87-9CDB-54E18FFD4973}"/>
            </c:ext>
          </c:extLst>
        </c:ser>
        <c:ser>
          <c:idx val="8"/>
          <c:order val="8"/>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val>
            <c:numRef>
              <c:f>'季节指数预测模型（2）'!$C$34:$C$37</c:f>
              <c:numCache>
                <c:formatCode>General</c:formatCode>
                <c:ptCount val="4"/>
                <c:pt idx="0">
                  <c:v>10</c:v>
                </c:pt>
                <c:pt idx="1">
                  <c:v>10.199999999999999</c:v>
                </c:pt>
                <c:pt idx="2">
                  <c:v>11</c:v>
                </c:pt>
                <c:pt idx="3">
                  <c:v>11.3</c:v>
                </c:pt>
              </c:numCache>
            </c:numRef>
          </c:val>
          <c:smooth val="0"/>
          <c:extLst xmlns:c16r2="http://schemas.microsoft.com/office/drawing/2015/06/chart">
            <c:ext xmlns:c16="http://schemas.microsoft.com/office/drawing/2014/chart" uri="{C3380CC4-5D6E-409C-BE32-E72D297353CC}">
              <c16:uniqueId val="{00000008-6C01-4A87-9CDB-54E18FFD4973}"/>
            </c:ext>
          </c:extLst>
        </c:ser>
        <c:ser>
          <c:idx val="9"/>
          <c:order val="9"/>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val>
            <c:numRef>
              <c:f>'季节指数预测模型（2）'!$C$38:$C$41</c:f>
              <c:numCache>
                <c:formatCode>General</c:formatCode>
                <c:ptCount val="4"/>
                <c:pt idx="0">
                  <c:v>10.8</c:v>
                </c:pt>
                <c:pt idx="1">
                  <c:v>10.6</c:v>
                </c:pt>
                <c:pt idx="2">
                  <c:v>11.6</c:v>
                </c:pt>
                <c:pt idx="3">
                  <c:v>11.4</c:v>
                </c:pt>
              </c:numCache>
            </c:numRef>
          </c:val>
          <c:smooth val="0"/>
          <c:extLst xmlns:c16r2="http://schemas.microsoft.com/office/drawing/2015/06/chart">
            <c:ext xmlns:c16="http://schemas.microsoft.com/office/drawing/2014/chart" uri="{C3380CC4-5D6E-409C-BE32-E72D297353CC}">
              <c16:uniqueId val="{00000009-6C01-4A87-9CDB-54E18FFD4973}"/>
            </c:ext>
          </c:extLst>
        </c:ser>
        <c:ser>
          <c:idx val="10"/>
          <c:order val="10"/>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val>
            <c:numRef>
              <c:f>'季节指数预测模型（2）'!$C$42:$C$45</c:f>
              <c:numCache>
                <c:formatCode>General</c:formatCode>
                <c:ptCount val="4"/>
                <c:pt idx="0">
                  <c:v>11</c:v>
                </c:pt>
                <c:pt idx="1">
                  <c:v>11.2</c:v>
                </c:pt>
                <c:pt idx="2">
                  <c:v>12.8</c:v>
                </c:pt>
                <c:pt idx="3">
                  <c:v>12.6</c:v>
                </c:pt>
              </c:numCache>
            </c:numRef>
          </c:val>
          <c:smooth val="0"/>
          <c:extLst xmlns:c16r2="http://schemas.microsoft.com/office/drawing/2015/06/chart">
            <c:ext xmlns:c16="http://schemas.microsoft.com/office/drawing/2014/chart" uri="{C3380CC4-5D6E-409C-BE32-E72D297353CC}">
              <c16:uniqueId val="{0000000A-6C01-4A87-9CDB-54E18FFD4973}"/>
            </c:ext>
          </c:extLst>
        </c:ser>
        <c:ser>
          <c:idx val="11"/>
          <c:order val="11"/>
          <c:val>
            <c:numRef>
              <c:f>'季节指数预测模型（1）'!$C$46:$C$49</c:f>
              <c:numCache>
                <c:formatCode>General</c:formatCode>
                <c:ptCount val="4"/>
                <c:pt idx="0">
                  <c:v>11.4</c:v>
                </c:pt>
                <c:pt idx="1">
                  <c:v>11.5</c:v>
                </c:pt>
                <c:pt idx="2">
                  <c:v>13</c:v>
                </c:pt>
                <c:pt idx="3">
                  <c:v>13.1</c:v>
                </c:pt>
              </c:numCache>
            </c:numRef>
          </c:val>
          <c:smooth val="0"/>
        </c:ser>
        <c:dLbls>
          <c:showLegendKey val="0"/>
          <c:showVal val="0"/>
          <c:showCatName val="0"/>
          <c:showSerName val="0"/>
          <c:showPercent val="0"/>
          <c:showBubbleSize val="0"/>
        </c:dLbls>
        <c:marker val="1"/>
        <c:smooth val="0"/>
        <c:axId val="74044416"/>
        <c:axId val="128502016"/>
      </c:lineChart>
      <c:catAx>
        <c:axId val="74044416"/>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zh-CN"/>
          </a:p>
        </c:txPr>
        <c:crossAx val="128502016"/>
        <c:crosses val="autoZero"/>
        <c:auto val="1"/>
        <c:lblAlgn val="ctr"/>
        <c:lblOffset val="100"/>
        <c:noMultiLvlLbl val="0"/>
      </c:catAx>
      <c:valAx>
        <c:axId val="128502016"/>
        <c:scaling>
          <c:orientation val="minMax"/>
          <c:min val="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zh-CN"/>
          </a:p>
        </c:txPr>
        <c:crossAx val="740444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zh-CN"/>
              <a:t>空调</a:t>
            </a:r>
            <a:r>
              <a:rPr lang="en-US"/>
              <a:t>12</a:t>
            </a:r>
            <a:r>
              <a:rPr lang="zh-CN"/>
              <a:t>个月的每周销量变化图</a:t>
            </a:r>
          </a:p>
        </c:rich>
      </c:tx>
      <c:layout/>
      <c:overlay val="0"/>
      <c:spPr>
        <a:noFill/>
        <a:ln>
          <a:noFill/>
        </a:ln>
        <a:effectLst/>
      </c:sp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'季节指数预测模型（1）'!$C$2:$C$49</c:f>
              <c:numCache>
                <c:formatCode>General</c:formatCode>
                <c:ptCount val="48"/>
                <c:pt idx="0">
                  <c:v>4.5</c:v>
                </c:pt>
                <c:pt idx="1">
                  <c:v>4.8</c:v>
                </c:pt>
                <c:pt idx="2">
                  <c:v>5.9</c:v>
                </c:pt>
                <c:pt idx="3">
                  <c:v>6.4</c:v>
                </c:pt>
                <c:pt idx="4">
                  <c:v>5.0999999999999996</c:v>
                </c:pt>
                <c:pt idx="5">
                  <c:v>5.3</c:v>
                </c:pt>
                <c:pt idx="6">
                  <c:v>7.1</c:v>
                </c:pt>
                <c:pt idx="7">
                  <c:v>7.6</c:v>
                </c:pt>
                <c:pt idx="8">
                  <c:v>5.5</c:v>
                </c:pt>
                <c:pt idx="9">
                  <c:v>5.5</c:v>
                </c:pt>
                <c:pt idx="10">
                  <c:v>7.3</c:v>
                </c:pt>
                <c:pt idx="11">
                  <c:v>8</c:v>
                </c:pt>
                <c:pt idx="12">
                  <c:v>6.2</c:v>
                </c:pt>
                <c:pt idx="13">
                  <c:v>6.3</c:v>
                </c:pt>
                <c:pt idx="14">
                  <c:v>8</c:v>
                </c:pt>
                <c:pt idx="15">
                  <c:v>8.5</c:v>
                </c:pt>
                <c:pt idx="16">
                  <c:v>7.1</c:v>
                </c:pt>
                <c:pt idx="17">
                  <c:v>7.3</c:v>
                </c:pt>
                <c:pt idx="18">
                  <c:v>8.5</c:v>
                </c:pt>
                <c:pt idx="19">
                  <c:v>8.8000000000000007</c:v>
                </c:pt>
                <c:pt idx="20">
                  <c:v>8.1999999999999993</c:v>
                </c:pt>
                <c:pt idx="21">
                  <c:v>8.3000000000000007</c:v>
                </c:pt>
                <c:pt idx="22">
                  <c:v>9</c:v>
                </c:pt>
                <c:pt idx="23">
                  <c:v>9.1999999999999993</c:v>
                </c:pt>
                <c:pt idx="24">
                  <c:v>8.5</c:v>
                </c:pt>
                <c:pt idx="25">
                  <c:v>8.8000000000000007</c:v>
                </c:pt>
                <c:pt idx="26">
                  <c:v>9.8000000000000007</c:v>
                </c:pt>
                <c:pt idx="27">
                  <c:v>9.9</c:v>
                </c:pt>
                <c:pt idx="28">
                  <c:v>9.4</c:v>
                </c:pt>
                <c:pt idx="29">
                  <c:v>9.3000000000000007</c:v>
                </c:pt>
                <c:pt idx="30">
                  <c:v>10.6</c:v>
                </c:pt>
                <c:pt idx="31">
                  <c:v>10.7</c:v>
                </c:pt>
                <c:pt idx="32">
                  <c:v>10</c:v>
                </c:pt>
                <c:pt idx="33">
                  <c:v>10.199999999999999</c:v>
                </c:pt>
                <c:pt idx="34">
                  <c:v>11</c:v>
                </c:pt>
                <c:pt idx="35">
                  <c:v>11.3</c:v>
                </c:pt>
                <c:pt idx="36">
                  <c:v>10.8</c:v>
                </c:pt>
                <c:pt idx="37">
                  <c:v>10.6</c:v>
                </c:pt>
                <c:pt idx="38">
                  <c:v>11.6</c:v>
                </c:pt>
                <c:pt idx="39">
                  <c:v>11.4</c:v>
                </c:pt>
                <c:pt idx="40">
                  <c:v>11</c:v>
                </c:pt>
                <c:pt idx="41">
                  <c:v>11.2</c:v>
                </c:pt>
                <c:pt idx="42">
                  <c:v>12.8</c:v>
                </c:pt>
                <c:pt idx="43">
                  <c:v>12.6</c:v>
                </c:pt>
                <c:pt idx="44">
                  <c:v>11.4</c:v>
                </c:pt>
                <c:pt idx="45">
                  <c:v>11.5</c:v>
                </c:pt>
                <c:pt idx="46">
                  <c:v>13</c:v>
                </c:pt>
                <c:pt idx="47">
                  <c:v>13.1</c:v>
                </c:pt>
              </c:numCache>
            </c:numRef>
          </c:val>
          <c:smooth val="0"/>
          <c:extLst xmlns:c16r2="http://schemas.microsoft.com/office/drawing/2015/06/chart">
            <c:ext xmlns:c16="http://schemas.microsoft.com/office/drawing/2014/chart" uri="{C3380CC4-5D6E-409C-BE32-E72D297353CC}">
              <c16:uniqueId val="{00000000-2331-428E-9C77-A34050D5AC76}"/>
            </c:ext>
          </c:extLst>
        </c:ser>
        <c:dLbls>
          <c:showLegendKey val="0"/>
          <c:showVal val="0"/>
          <c:showCatName val="0"/>
          <c:showSerName val="0"/>
          <c:showPercent val="0"/>
          <c:showBubbleSize val="0"/>
        </c:dLbls>
        <c:marker val="1"/>
        <c:smooth val="0"/>
        <c:axId val="73981952"/>
        <c:axId val="128504320"/>
      </c:lineChart>
      <c:catAx>
        <c:axId val="73981952"/>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zh-CN"/>
          </a:p>
        </c:txPr>
        <c:crossAx val="128504320"/>
        <c:crosses val="autoZero"/>
        <c:auto val="1"/>
        <c:lblAlgn val="ctr"/>
        <c:lblOffset val="100"/>
        <c:noMultiLvlLbl val="0"/>
      </c:catAx>
      <c:valAx>
        <c:axId val="1285043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vert="horz"/>
          <a:lstStyle/>
          <a:p>
            <a:pPr>
              <a:defRPr/>
            </a:pPr>
            <a:endParaRPr lang="zh-CN"/>
          </a:p>
        </c:txPr>
        <c:crossAx val="739819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zh-CN"/>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zh-CN" altLang="en-US" sz="1400" b="1">
                <a:solidFill>
                  <a:sysClr val="windowText" lastClr="000000"/>
                </a:solidFill>
              </a:rPr>
              <a:t>空调每周销量观测值及季节指数模型预测值</a:t>
            </a:r>
          </a:p>
        </c:rich>
      </c:tx>
      <c:layout>
        <c:manualLayout>
          <c:xMode val="edge"/>
          <c:yMode val="edge"/>
          <c:x val="0.32683727974319571"/>
          <c:y val="4.4736606101913795E-2"/>
        </c:manualLayout>
      </c:layout>
      <c:overlay val="0"/>
      <c:spPr>
        <a:noFill/>
        <a:ln>
          <a:noFill/>
        </a:ln>
        <a:effectLst/>
      </c:spPr>
    </c:title>
    <c:autoTitleDeleted val="0"/>
    <c:plotArea>
      <c:layout>
        <c:manualLayout>
          <c:layoutTarget val="inner"/>
          <c:xMode val="edge"/>
          <c:yMode val="edge"/>
          <c:x val="6.5318853626373199E-2"/>
          <c:y val="0.132760090637873"/>
          <c:w val="0.90775727080095558"/>
          <c:h val="0.62205513604649076"/>
        </c:manualLayout>
      </c:layout>
      <c:lineChart>
        <c:grouping val="standard"/>
        <c:varyColors val="0"/>
        <c:ser>
          <c:idx val="0"/>
          <c:order val="0"/>
          <c:tx>
            <c:strRef>
              <c:f>'季节指数预测模型（2）'!$C$1</c:f>
              <c:strCache>
                <c:ptCount val="1"/>
                <c:pt idx="0">
                  <c:v>销量</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multiLvlStrRef>
              <c:f>'季节指数预测模型（2）'!$A$2:$B$53</c:f>
              <c:multiLvlStrCache>
                <c:ptCount val="52"/>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pt idx="48">
                    <c:v>1</c:v>
                  </c:pt>
                  <c:pt idx="49">
                    <c:v>2</c:v>
                  </c:pt>
                  <c:pt idx="50">
                    <c:v>3</c:v>
                  </c:pt>
                  <c:pt idx="51">
                    <c:v>4</c:v>
                  </c:pt>
                </c:lvl>
                <c:lvl>
                  <c:pt idx="0">
                    <c:v>1</c:v>
                  </c:pt>
                  <c:pt idx="4">
                    <c:v>2</c:v>
                  </c:pt>
                  <c:pt idx="8">
                    <c:v>3</c:v>
                  </c:pt>
                  <c:pt idx="12">
                    <c:v>4</c:v>
                  </c:pt>
                  <c:pt idx="16">
                    <c:v>5</c:v>
                  </c:pt>
                  <c:pt idx="20">
                    <c:v>6</c:v>
                  </c:pt>
                  <c:pt idx="24">
                    <c:v>7</c:v>
                  </c:pt>
                  <c:pt idx="28">
                    <c:v>8</c:v>
                  </c:pt>
                  <c:pt idx="32">
                    <c:v>9</c:v>
                  </c:pt>
                  <c:pt idx="36">
                    <c:v>10</c:v>
                  </c:pt>
                  <c:pt idx="40">
                    <c:v>11</c:v>
                  </c:pt>
                  <c:pt idx="44">
                    <c:v>12</c:v>
                  </c:pt>
                  <c:pt idx="48">
                    <c:v>13</c:v>
                  </c:pt>
                </c:lvl>
              </c:multiLvlStrCache>
            </c:multiLvlStrRef>
          </c:cat>
          <c:val>
            <c:numRef>
              <c:f>'季节指数预测模型（2）'!$C$2:$C$49</c:f>
              <c:numCache>
                <c:formatCode>General</c:formatCode>
                <c:ptCount val="48"/>
                <c:pt idx="0">
                  <c:v>4.5</c:v>
                </c:pt>
                <c:pt idx="1">
                  <c:v>4.8</c:v>
                </c:pt>
                <c:pt idx="2">
                  <c:v>5.9</c:v>
                </c:pt>
                <c:pt idx="3">
                  <c:v>6.4</c:v>
                </c:pt>
                <c:pt idx="4">
                  <c:v>5.0999999999999996</c:v>
                </c:pt>
                <c:pt idx="5">
                  <c:v>5.3</c:v>
                </c:pt>
                <c:pt idx="6">
                  <c:v>7.1</c:v>
                </c:pt>
                <c:pt idx="7">
                  <c:v>7.6</c:v>
                </c:pt>
                <c:pt idx="8">
                  <c:v>5.5</c:v>
                </c:pt>
                <c:pt idx="9">
                  <c:v>5.5</c:v>
                </c:pt>
                <c:pt idx="10">
                  <c:v>7.3</c:v>
                </c:pt>
                <c:pt idx="11">
                  <c:v>8</c:v>
                </c:pt>
                <c:pt idx="12">
                  <c:v>6.2</c:v>
                </c:pt>
                <c:pt idx="13">
                  <c:v>6.3</c:v>
                </c:pt>
                <c:pt idx="14">
                  <c:v>8</c:v>
                </c:pt>
                <c:pt idx="15">
                  <c:v>8.5</c:v>
                </c:pt>
                <c:pt idx="16">
                  <c:v>7.1</c:v>
                </c:pt>
                <c:pt idx="17">
                  <c:v>7.3</c:v>
                </c:pt>
                <c:pt idx="18">
                  <c:v>8.5</c:v>
                </c:pt>
                <c:pt idx="19">
                  <c:v>8.8000000000000007</c:v>
                </c:pt>
                <c:pt idx="20">
                  <c:v>8.1999999999999993</c:v>
                </c:pt>
                <c:pt idx="21">
                  <c:v>8.3000000000000007</c:v>
                </c:pt>
                <c:pt idx="22">
                  <c:v>9</c:v>
                </c:pt>
                <c:pt idx="23">
                  <c:v>9.1999999999999993</c:v>
                </c:pt>
                <c:pt idx="24">
                  <c:v>8.5</c:v>
                </c:pt>
                <c:pt idx="25">
                  <c:v>8.8000000000000007</c:v>
                </c:pt>
                <c:pt idx="26">
                  <c:v>9.8000000000000007</c:v>
                </c:pt>
                <c:pt idx="27">
                  <c:v>9.9</c:v>
                </c:pt>
                <c:pt idx="28">
                  <c:v>9.4</c:v>
                </c:pt>
                <c:pt idx="29">
                  <c:v>9.3000000000000007</c:v>
                </c:pt>
                <c:pt idx="30">
                  <c:v>10.6</c:v>
                </c:pt>
                <c:pt idx="31">
                  <c:v>10.7</c:v>
                </c:pt>
                <c:pt idx="32">
                  <c:v>10</c:v>
                </c:pt>
                <c:pt idx="33">
                  <c:v>10.199999999999999</c:v>
                </c:pt>
                <c:pt idx="34">
                  <c:v>11</c:v>
                </c:pt>
                <c:pt idx="35">
                  <c:v>11.3</c:v>
                </c:pt>
                <c:pt idx="36">
                  <c:v>10.8</c:v>
                </c:pt>
                <c:pt idx="37">
                  <c:v>10.6</c:v>
                </c:pt>
                <c:pt idx="38">
                  <c:v>11.6</c:v>
                </c:pt>
                <c:pt idx="39">
                  <c:v>11.4</c:v>
                </c:pt>
                <c:pt idx="40">
                  <c:v>11</c:v>
                </c:pt>
                <c:pt idx="41">
                  <c:v>11.2</c:v>
                </c:pt>
                <c:pt idx="42">
                  <c:v>12.8</c:v>
                </c:pt>
                <c:pt idx="43">
                  <c:v>12.6</c:v>
                </c:pt>
                <c:pt idx="44">
                  <c:v>11.4</c:v>
                </c:pt>
                <c:pt idx="45">
                  <c:v>11.5</c:v>
                </c:pt>
                <c:pt idx="46">
                  <c:v>13</c:v>
                </c:pt>
                <c:pt idx="47">
                  <c:v>13.1</c:v>
                </c:pt>
              </c:numCache>
            </c:numRef>
          </c:val>
          <c:smooth val="0"/>
          <c:extLst xmlns:c16r2="http://schemas.microsoft.com/office/drawing/2015/06/chart">
            <c:ext xmlns:c16="http://schemas.microsoft.com/office/drawing/2014/chart" uri="{C3380CC4-5D6E-409C-BE32-E72D297353CC}">
              <c16:uniqueId val="{00000000-7A76-4897-8460-2F9ECB0FA060}"/>
            </c:ext>
          </c:extLst>
        </c:ser>
        <c:ser>
          <c:idx val="1"/>
          <c:order val="1"/>
          <c:tx>
            <c:strRef>
              <c:f>'季节指数预测模型（2）'!$G$1</c:f>
              <c:strCache>
                <c:ptCount val="1"/>
                <c:pt idx="0">
                  <c:v>带季节成分的预测值</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Pt>
            <c:idx val="48"/>
            <c:marker>
              <c:spPr>
                <a:solidFill>
                  <a:schemeClr val="bg1"/>
                </a:solidFill>
                <a:ln w="9525">
                  <a:solidFill>
                    <a:schemeClr val="accent2"/>
                  </a:solidFill>
                </a:ln>
                <a:effectLst/>
              </c:spPr>
            </c:marker>
            <c:bubble3D val="0"/>
            <c:extLst xmlns:c16r2="http://schemas.microsoft.com/office/drawing/2015/06/chart">
              <c:ext xmlns:c16="http://schemas.microsoft.com/office/drawing/2014/chart" uri="{C3380CC4-5D6E-409C-BE32-E72D297353CC}">
                <c16:uniqueId val="{00000000-1C5D-42C6-AF5B-A213CDB6CD8A}"/>
              </c:ext>
            </c:extLst>
          </c:dPt>
          <c:dPt>
            <c:idx val="49"/>
            <c:marker>
              <c:spPr>
                <a:solidFill>
                  <a:schemeClr val="bg1"/>
                </a:solidFill>
                <a:ln w="9525">
                  <a:solidFill>
                    <a:schemeClr val="accent2"/>
                  </a:solidFill>
                </a:ln>
                <a:effectLst/>
              </c:spPr>
            </c:marker>
            <c:bubble3D val="0"/>
            <c:extLst xmlns:c16r2="http://schemas.microsoft.com/office/drawing/2015/06/chart">
              <c:ext xmlns:c16="http://schemas.microsoft.com/office/drawing/2014/chart" uri="{C3380CC4-5D6E-409C-BE32-E72D297353CC}">
                <c16:uniqueId val="{00000001-1C5D-42C6-AF5B-A213CDB6CD8A}"/>
              </c:ext>
            </c:extLst>
          </c:dPt>
          <c:dPt>
            <c:idx val="50"/>
            <c:marker>
              <c:spPr>
                <a:solidFill>
                  <a:schemeClr val="bg1"/>
                </a:solidFill>
                <a:ln w="9525">
                  <a:solidFill>
                    <a:schemeClr val="accent2"/>
                  </a:solidFill>
                </a:ln>
                <a:effectLst/>
              </c:spPr>
            </c:marker>
            <c:bubble3D val="0"/>
            <c:extLst xmlns:c16r2="http://schemas.microsoft.com/office/drawing/2015/06/chart">
              <c:ext xmlns:c16="http://schemas.microsoft.com/office/drawing/2014/chart" uri="{C3380CC4-5D6E-409C-BE32-E72D297353CC}">
                <c16:uniqueId val="{00000002-1C5D-42C6-AF5B-A213CDB6CD8A}"/>
              </c:ext>
            </c:extLst>
          </c:dPt>
          <c:dPt>
            <c:idx val="51"/>
            <c:marker>
              <c:spPr>
                <a:solidFill>
                  <a:schemeClr val="bg1"/>
                </a:solidFill>
                <a:ln w="9525">
                  <a:solidFill>
                    <a:schemeClr val="accent2"/>
                  </a:solidFill>
                </a:ln>
                <a:effectLst/>
              </c:spPr>
            </c:marker>
            <c:bubble3D val="0"/>
            <c:extLst xmlns:c16r2="http://schemas.microsoft.com/office/drawing/2015/06/chart">
              <c:ext xmlns:c16="http://schemas.microsoft.com/office/drawing/2014/chart" uri="{C3380CC4-5D6E-409C-BE32-E72D297353CC}">
                <c16:uniqueId val="{00000003-1C5D-42C6-AF5B-A213CDB6CD8A}"/>
              </c:ext>
            </c:extLst>
          </c:dPt>
          <c:dLbls>
            <c:dLbl>
              <c:idx val="48"/>
              <c:layout>
                <c:manualLayout>
                  <c:x val="-2.3724796840081233E-2"/>
                  <c:y val="4.856513829592334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0-1C5D-42C6-AF5B-A213CDB6CD8A}"/>
                </c:ext>
              </c:extLst>
            </c:dLbl>
            <c:dLbl>
              <c:idx val="49"/>
              <c:layout>
                <c:manualLayout>
                  <c:x val="-1.423487810404874E-2"/>
                  <c:y val="-4.0470481061485417E-17"/>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1-1C5D-42C6-AF5B-A213CDB6CD8A}"/>
                </c:ext>
              </c:extLst>
            </c:dLbl>
            <c:dLbl>
              <c:idx val="50"/>
              <c:layout>
                <c:manualLayout>
                  <c:x val="-2.3724796840081234E-3"/>
                  <c:y val="2.207506286178331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2-1C5D-42C6-AF5B-A213CDB6CD8A}"/>
                </c:ext>
              </c:extLst>
            </c:dLbl>
            <c:dLbl>
              <c:idx val="51"/>
              <c:layout>
                <c:manualLayout>
                  <c:x val="0"/>
                  <c:y val="-3.532010057885334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3-1C5D-42C6-AF5B-A213CDB6CD8A}"/>
                </c:ext>
              </c:extLst>
            </c:dLbl>
            <c:numFmt formatCode="#,##0.0_);[Red]\(#,##0.0\)" sourceLinked="0"/>
            <c:spPr>
              <a:noFill/>
              <a:ln>
                <a:noFill/>
              </a:ln>
              <a:effectLst/>
            </c:sp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multiLvlStrRef>
              <c:f>'季节指数预测模型（2）'!$A$2:$B$53</c:f>
              <c:multiLvlStrCache>
                <c:ptCount val="52"/>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pt idx="48">
                    <c:v>1</c:v>
                  </c:pt>
                  <c:pt idx="49">
                    <c:v>2</c:v>
                  </c:pt>
                  <c:pt idx="50">
                    <c:v>3</c:v>
                  </c:pt>
                  <c:pt idx="51">
                    <c:v>4</c:v>
                  </c:pt>
                </c:lvl>
                <c:lvl>
                  <c:pt idx="0">
                    <c:v>1</c:v>
                  </c:pt>
                  <c:pt idx="4">
                    <c:v>2</c:v>
                  </c:pt>
                  <c:pt idx="8">
                    <c:v>3</c:v>
                  </c:pt>
                  <c:pt idx="12">
                    <c:v>4</c:v>
                  </c:pt>
                  <c:pt idx="16">
                    <c:v>5</c:v>
                  </c:pt>
                  <c:pt idx="20">
                    <c:v>6</c:v>
                  </c:pt>
                  <c:pt idx="24">
                    <c:v>7</c:v>
                  </c:pt>
                  <c:pt idx="28">
                    <c:v>8</c:v>
                  </c:pt>
                  <c:pt idx="32">
                    <c:v>9</c:v>
                  </c:pt>
                  <c:pt idx="36">
                    <c:v>10</c:v>
                  </c:pt>
                  <c:pt idx="40">
                    <c:v>11</c:v>
                  </c:pt>
                  <c:pt idx="44">
                    <c:v>12</c:v>
                  </c:pt>
                  <c:pt idx="48">
                    <c:v>13</c:v>
                  </c:pt>
                </c:lvl>
              </c:multiLvlStrCache>
            </c:multiLvlStrRef>
          </c:cat>
          <c:val>
            <c:numRef>
              <c:f>'季节指数预测模型（2）'!$G$2:$G$53</c:f>
              <c:numCache>
                <c:formatCode>General</c:formatCode>
                <c:ptCount val="52"/>
                <c:pt idx="0">
                  <c:v>4.7314309698871115</c:v>
                </c:pt>
                <c:pt idx="1">
                  <c:v>4.9464262600546407</c:v>
                </c:pt>
                <c:pt idx="2">
                  <c:v>5.8903036942027711</c:v>
                </c:pt>
                <c:pt idx="3">
                  <c:v>6.2138861250095072</c:v>
                </c:pt>
                <c:pt idx="4">
                  <c:v>5.3118966204027807</c:v>
                </c:pt>
                <c:pt idx="5">
                  <c:v>5.5352097397486295</c:v>
                </c:pt>
                <c:pt idx="6">
                  <c:v>6.5711774255138833</c:v>
                </c:pt>
                <c:pt idx="7">
                  <c:v>6.9119896453328549</c:v>
                </c:pt>
                <c:pt idx="8">
                  <c:v>5.8923622709184489</c:v>
                </c:pt>
                <c:pt idx="9">
                  <c:v>6.1239932194426192</c:v>
                </c:pt>
                <c:pt idx="10">
                  <c:v>7.2520511568249946</c:v>
                </c:pt>
                <c:pt idx="11">
                  <c:v>7.6100931656562025</c:v>
                </c:pt>
                <c:pt idx="12">
                  <c:v>6.472827921434118</c:v>
                </c:pt>
                <c:pt idx="13">
                  <c:v>6.7127766991366098</c:v>
                </c:pt>
                <c:pt idx="14">
                  <c:v>7.9329248881361059</c:v>
                </c:pt>
                <c:pt idx="15">
                  <c:v>8.3081966859795511</c:v>
                </c:pt>
                <c:pt idx="16">
                  <c:v>7.0532935719497862</c:v>
                </c:pt>
                <c:pt idx="17">
                  <c:v>7.3015601788305986</c:v>
                </c:pt>
                <c:pt idx="18">
                  <c:v>8.613798619447218</c:v>
                </c:pt>
                <c:pt idx="19">
                  <c:v>9.0063002063028978</c:v>
                </c:pt>
                <c:pt idx="20">
                  <c:v>7.6337592224654562</c:v>
                </c:pt>
                <c:pt idx="21">
                  <c:v>7.8903436585245874</c:v>
                </c:pt>
                <c:pt idx="22">
                  <c:v>9.2946723507583293</c:v>
                </c:pt>
                <c:pt idx="23">
                  <c:v>9.7044037266262446</c:v>
                </c:pt>
                <c:pt idx="24">
                  <c:v>8.2142248729811236</c:v>
                </c:pt>
                <c:pt idx="25">
                  <c:v>8.4791271382185762</c:v>
                </c:pt>
                <c:pt idx="26">
                  <c:v>9.9755460820694424</c:v>
                </c:pt>
                <c:pt idx="27">
                  <c:v>10.402507246949593</c:v>
                </c:pt>
                <c:pt idx="28">
                  <c:v>8.7946905234967936</c:v>
                </c:pt>
                <c:pt idx="29">
                  <c:v>9.0679106179125668</c:v>
                </c:pt>
                <c:pt idx="30">
                  <c:v>10.656419813380554</c:v>
                </c:pt>
                <c:pt idx="31">
                  <c:v>11.10061076727294</c:v>
                </c:pt>
                <c:pt idx="32">
                  <c:v>9.3751561740124618</c:v>
                </c:pt>
                <c:pt idx="33">
                  <c:v>9.6566940976065556</c:v>
                </c:pt>
                <c:pt idx="34">
                  <c:v>11.337293544691665</c:v>
                </c:pt>
                <c:pt idx="35">
                  <c:v>11.798714287596287</c:v>
                </c:pt>
                <c:pt idx="36">
                  <c:v>9.95562182452813</c:v>
                </c:pt>
                <c:pt idx="37">
                  <c:v>10.245477577300546</c:v>
                </c:pt>
                <c:pt idx="38">
                  <c:v>12.018167276002778</c:v>
                </c:pt>
                <c:pt idx="39">
                  <c:v>12.496817807919637</c:v>
                </c:pt>
                <c:pt idx="40">
                  <c:v>10.536087475043798</c:v>
                </c:pt>
                <c:pt idx="41">
                  <c:v>10.834261056994535</c:v>
                </c:pt>
                <c:pt idx="42">
                  <c:v>12.699041007313891</c:v>
                </c:pt>
                <c:pt idx="43">
                  <c:v>13.194921328242984</c:v>
                </c:pt>
                <c:pt idx="44">
                  <c:v>11.116553125559467</c:v>
                </c:pt>
                <c:pt idx="45">
                  <c:v>11.423044536688524</c:v>
                </c:pt>
                <c:pt idx="46">
                  <c:v>13.379914738625002</c:v>
                </c:pt>
                <c:pt idx="47">
                  <c:v>13.893024848566331</c:v>
                </c:pt>
                <c:pt idx="48">
                  <c:v>11.697018776075137</c:v>
                </c:pt>
                <c:pt idx="49">
                  <c:v>12.011828016382513</c:v>
                </c:pt>
                <c:pt idx="50">
                  <c:v>14.060788469936114</c:v>
                </c:pt>
                <c:pt idx="51">
                  <c:v>14.591128368889679</c:v>
                </c:pt>
              </c:numCache>
            </c:numRef>
          </c:val>
          <c:smooth val="0"/>
          <c:extLst xmlns:c16r2="http://schemas.microsoft.com/office/drawing/2015/06/chart">
            <c:ext xmlns:c16="http://schemas.microsoft.com/office/drawing/2014/chart" uri="{C3380CC4-5D6E-409C-BE32-E72D297353CC}">
              <c16:uniqueId val="{00000001-7A76-4897-8460-2F9ECB0FA060}"/>
            </c:ext>
          </c:extLst>
        </c:ser>
        <c:dLbls>
          <c:showLegendKey val="0"/>
          <c:showVal val="0"/>
          <c:showCatName val="0"/>
          <c:showSerName val="0"/>
          <c:showPercent val="0"/>
          <c:showBubbleSize val="0"/>
        </c:dLbls>
        <c:marker val="1"/>
        <c:smooth val="0"/>
        <c:axId val="70644224"/>
        <c:axId val="128506048"/>
      </c:lineChart>
      <c:catAx>
        <c:axId val="70644224"/>
        <c:scaling>
          <c:orientation val="minMax"/>
        </c:scaling>
        <c:delete val="0"/>
        <c:axPos val="b"/>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vert="horz" wrap="square" anchor="ctr" anchorCtr="0"/>
          <a:lstStyle/>
          <a:p>
            <a:pPr>
              <a:defRPr sz="1100" b="0" i="0" u="none" strike="noStrike" kern="1200" baseline="0">
                <a:solidFill>
                  <a:schemeClr val="tx1">
                    <a:lumMod val="65000"/>
                    <a:lumOff val="35000"/>
                  </a:schemeClr>
                </a:solidFill>
                <a:latin typeface="+mn-lt"/>
                <a:ea typeface="+mn-ea"/>
                <a:cs typeface="+mn-cs"/>
              </a:defRPr>
            </a:pPr>
            <a:endParaRPr lang="zh-CN"/>
          </a:p>
        </c:txPr>
        <c:crossAx val="128506048"/>
        <c:crosses val="autoZero"/>
        <c:auto val="0"/>
        <c:lblAlgn val="ctr"/>
        <c:lblOffset val="100"/>
        <c:tickMarkSkip val="2"/>
        <c:noMultiLvlLbl val="0"/>
      </c:catAx>
      <c:valAx>
        <c:axId val="128506048"/>
        <c:scaling>
          <c:orientation val="minMax"/>
        </c:scaling>
        <c:delete val="0"/>
        <c:axPos val="l"/>
        <c:majorGridlines/>
        <c:numFmt formatCode="General" sourceLinked="1"/>
        <c:majorTickMark val="in"/>
        <c:minorTickMark val="none"/>
        <c:tickLblPos val="nextTo"/>
        <c:spPr>
          <a:noFill/>
          <a:ln w="3175">
            <a:solidFill>
              <a:schemeClr val="bg1">
                <a:lumMod val="65000"/>
              </a:schemeClr>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zh-CN"/>
          </a:p>
        </c:txPr>
        <c:crossAx val="70644224"/>
        <c:crossesAt val="1"/>
        <c:crossBetween val="between"/>
      </c:valAx>
      <c:spPr>
        <a:noFill/>
        <a:ln>
          <a:noFill/>
        </a:ln>
        <a:effectLst/>
      </c:spPr>
    </c:plotArea>
    <c:legend>
      <c:legendPos val="b"/>
      <c:layout>
        <c:manualLayout>
          <c:xMode val="edge"/>
          <c:yMode val="edge"/>
          <c:x val="0.25853058244841909"/>
          <c:y val="0.87779097088945879"/>
          <c:w val="0.52721561114049209"/>
          <c:h val="7.0093948536806727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6</xdr:col>
      <xdr:colOff>76200</xdr:colOff>
      <xdr:row>23</xdr:row>
      <xdr:rowOff>142875</xdr:rowOff>
    </xdr:to>
    <xdr:sp macro="" textlink="">
      <xdr:nvSpPr>
        <xdr:cNvPr id="2" name="Text Box 2"/>
        <xdr:cNvSpPr txBox="1">
          <a:spLocks noChangeArrowheads="1"/>
        </xdr:cNvSpPr>
      </xdr:nvSpPr>
      <xdr:spPr bwMode="auto">
        <a:xfrm>
          <a:off x="285750" y="0"/>
          <a:ext cx="5629275" cy="4238625"/>
        </a:xfrm>
        <a:prstGeom prst="rect">
          <a:avLst/>
        </a:prstGeom>
        <a:solidFill>
          <a:schemeClr val="accent1">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r>
            <a:rPr lang="zh-CN" altLang="zh-CN" sz="1100">
              <a:effectLst/>
              <a:latin typeface="+mn-lt"/>
              <a:ea typeface="+mn-ea"/>
              <a:cs typeface="+mn-cs"/>
            </a:rPr>
            <a:t>【例</a:t>
          </a:r>
          <a:r>
            <a:rPr lang="en-US" altLang="zh-CN" sz="1100">
              <a:effectLst/>
              <a:latin typeface="+mn-lt"/>
              <a:ea typeface="+mn-ea"/>
              <a:cs typeface="+mn-cs"/>
            </a:rPr>
            <a:t>5-5</a:t>
          </a:r>
          <a:r>
            <a:rPr lang="zh-CN" altLang="zh-CN" sz="1100">
              <a:effectLst/>
              <a:latin typeface="+mn-lt"/>
              <a:ea typeface="+mn-ea"/>
              <a:cs typeface="+mn-cs"/>
            </a:rPr>
            <a:t>】负责空调销售的经理，发现表</a:t>
          </a:r>
          <a:r>
            <a:rPr lang="en-US" altLang="zh-CN" sz="1100">
              <a:effectLst/>
              <a:latin typeface="+mn-lt"/>
              <a:ea typeface="+mn-ea"/>
              <a:cs typeface="+mn-cs"/>
            </a:rPr>
            <a:t>5-1</a:t>
          </a:r>
          <a:r>
            <a:rPr lang="zh-CN" altLang="zh-CN" sz="1100">
              <a:effectLst/>
              <a:latin typeface="+mn-lt"/>
              <a:ea typeface="+mn-ea"/>
              <a:cs typeface="+mn-cs"/>
            </a:rPr>
            <a:t>中的空调销售数据整体上有增长趋势，但他不仅想预测第</a:t>
          </a:r>
          <a:r>
            <a:rPr lang="en-US" altLang="zh-CN" sz="1100">
              <a:effectLst/>
              <a:latin typeface="+mn-lt"/>
              <a:ea typeface="+mn-ea"/>
              <a:cs typeface="+mn-cs"/>
            </a:rPr>
            <a:t>13</a:t>
          </a:r>
          <a:r>
            <a:rPr lang="zh-CN" altLang="zh-CN" sz="1100">
              <a:effectLst/>
              <a:latin typeface="+mn-lt"/>
              <a:ea typeface="+mn-ea"/>
              <a:cs typeface="+mn-cs"/>
            </a:rPr>
            <a:t>个月的空调销量，还想预测第</a:t>
          </a:r>
          <a:r>
            <a:rPr lang="en-US" altLang="zh-CN" sz="1100">
              <a:effectLst/>
              <a:latin typeface="+mn-lt"/>
              <a:ea typeface="+mn-ea"/>
              <a:cs typeface="+mn-cs"/>
            </a:rPr>
            <a:t>13</a:t>
          </a:r>
          <a:r>
            <a:rPr lang="zh-CN" altLang="zh-CN" sz="1100">
              <a:effectLst/>
              <a:latin typeface="+mn-lt"/>
              <a:ea typeface="+mn-ea"/>
              <a:cs typeface="+mn-cs"/>
            </a:rPr>
            <a:t>个月每周的空调销量，为此他收集了过去</a:t>
          </a:r>
          <a:r>
            <a:rPr lang="en-US" altLang="zh-CN" sz="1100">
              <a:effectLst/>
              <a:latin typeface="+mn-lt"/>
              <a:ea typeface="+mn-ea"/>
              <a:cs typeface="+mn-cs"/>
            </a:rPr>
            <a:t>12</a:t>
          </a:r>
          <a:r>
            <a:rPr lang="zh-CN" altLang="zh-CN" sz="1100">
              <a:effectLst/>
              <a:latin typeface="+mn-lt"/>
              <a:ea typeface="+mn-ea"/>
              <a:cs typeface="+mn-cs"/>
            </a:rPr>
            <a:t>个月每周的空调销量的明细数据，如表</a:t>
          </a:r>
          <a:r>
            <a:rPr lang="en-US" altLang="zh-CN" sz="1100">
              <a:effectLst/>
              <a:latin typeface="+mn-lt"/>
              <a:ea typeface="+mn-ea"/>
              <a:cs typeface="+mn-cs"/>
            </a:rPr>
            <a:t>5-2</a:t>
          </a:r>
          <a:r>
            <a:rPr lang="zh-CN" altLang="zh-CN" sz="1100">
              <a:effectLst/>
              <a:latin typeface="+mn-lt"/>
              <a:ea typeface="+mn-ea"/>
              <a:cs typeface="+mn-cs"/>
            </a:rPr>
            <a:t>所示，表</a:t>
          </a:r>
          <a:r>
            <a:rPr lang="en-US" altLang="zh-CN" sz="1100">
              <a:effectLst/>
              <a:latin typeface="+mn-lt"/>
              <a:ea typeface="+mn-ea"/>
              <a:cs typeface="+mn-cs"/>
            </a:rPr>
            <a:t>5-2</a:t>
          </a:r>
          <a:r>
            <a:rPr lang="zh-CN" altLang="zh-CN" sz="1100">
              <a:effectLst/>
              <a:latin typeface="+mn-lt"/>
              <a:ea typeface="+mn-ea"/>
              <a:cs typeface="+mn-cs"/>
            </a:rPr>
            <a:t>中的数据显示每周的空调销量既有规律的变化，具有明显的季节成分。下面将介绍运用季节指数预测模型对既有季节成分又有趋势成分的观测值进行预测的方法。</a:t>
          </a:r>
        </a:p>
      </xdr:txBody>
    </xdr:sp>
    <xdr:clientData/>
  </xdr:twoCellAnchor>
  <xdr:twoCellAnchor editAs="oneCell">
    <xdr:from>
      <xdr:col>2</xdr:col>
      <xdr:colOff>247650</xdr:colOff>
      <xdr:row>5</xdr:row>
      <xdr:rowOff>104775</xdr:rowOff>
    </xdr:from>
    <xdr:to>
      <xdr:col>5</xdr:col>
      <xdr:colOff>628650</xdr:colOff>
      <xdr:row>22</xdr:row>
      <xdr:rowOff>114300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962025"/>
          <a:ext cx="3867150" cy="307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307975</xdr:colOff>
      <xdr:row>0</xdr:row>
      <xdr:rowOff>79375</xdr:rowOff>
    </xdr:from>
    <xdr:to>
      <xdr:col>10</xdr:col>
      <xdr:colOff>123825</xdr:colOff>
      <xdr:row>16</xdr:row>
      <xdr:rowOff>73025</xdr:rowOff>
    </xdr:to>
    <xdr:graphicFrame macro="">
      <xdr:nvGraphicFramePr>
        <xdr:cNvPr id="4" name="图表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231775</xdr:colOff>
      <xdr:row>17</xdr:row>
      <xdr:rowOff>25400</xdr:rowOff>
    </xdr:from>
    <xdr:to>
      <xdr:col>12</xdr:col>
      <xdr:colOff>155575</xdr:colOff>
      <xdr:row>33</xdr:row>
      <xdr:rowOff>69850</xdr:rowOff>
    </xdr:to>
    <xdr:graphicFrame macro="">
      <xdr:nvGraphicFramePr>
        <xdr:cNvPr id="5" name="图表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133350</xdr:colOff>
      <xdr:row>10</xdr:row>
      <xdr:rowOff>76200</xdr:rowOff>
    </xdr:from>
    <xdr:to>
      <xdr:col>22</xdr:col>
      <xdr:colOff>57150</xdr:colOff>
      <xdr:row>34</xdr:row>
      <xdr:rowOff>142875</xdr:rowOff>
    </xdr:to>
    <xdr:graphicFrame macro="">
      <xdr:nvGraphicFramePr>
        <xdr:cNvPr id="3" name="图表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
  <sheetViews>
    <sheetView tabSelected="1" workbookViewId="0">
      <selection activeCell="H9" sqref="H9"/>
    </sheetView>
  </sheetViews>
  <sheetFormatPr defaultRowHeight="14" x14ac:dyDescent="0.25"/>
  <cols>
    <col min="1" max="1" width="3.7265625" customWidth="1"/>
    <col min="3" max="5" width="15.26953125" bestFit="1" customWidth="1"/>
    <col min="6" max="6" width="18.08984375" customWidth="1"/>
    <col min="7" max="7" width="3.90625" customWidth="1"/>
  </cols>
  <sheetData>
    <row r="8" spans="2:2" ht="25.5" x14ac:dyDescent="0.15">
      <c r="B8" s="25"/>
    </row>
  </sheetData>
  <phoneticPr fontId="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opLeftCell="A17" workbookViewId="0">
      <selection activeCell="N31" sqref="N31"/>
    </sheetView>
  </sheetViews>
  <sheetFormatPr defaultRowHeight="14" x14ac:dyDescent="0.25"/>
  <cols>
    <col min="1" max="1" width="5" customWidth="1"/>
  </cols>
  <sheetData>
    <row r="1" spans="1:3" x14ac:dyDescent="0.25">
      <c r="A1" s="3" t="s">
        <v>10</v>
      </c>
      <c r="B1" s="3" t="s">
        <v>11</v>
      </c>
      <c r="C1" s="3" t="s">
        <v>1</v>
      </c>
    </row>
    <row r="2" spans="1:3" ht="13.5" x14ac:dyDescent="0.15">
      <c r="A2" s="5">
        <v>1</v>
      </c>
      <c r="B2" s="5">
        <v>1</v>
      </c>
      <c r="C2" s="5">
        <v>4.5</v>
      </c>
    </row>
    <row r="3" spans="1:3" ht="13.5" x14ac:dyDescent="0.15">
      <c r="A3" s="5"/>
      <c r="B3" s="5">
        <v>2</v>
      </c>
      <c r="C3" s="5">
        <v>4.8</v>
      </c>
    </row>
    <row r="4" spans="1:3" ht="13.5" x14ac:dyDescent="0.15">
      <c r="A4" s="5"/>
      <c r="B4" s="5">
        <v>3</v>
      </c>
      <c r="C4" s="5">
        <v>5.9</v>
      </c>
    </row>
    <row r="5" spans="1:3" ht="13.5" x14ac:dyDescent="0.15">
      <c r="A5" s="7"/>
      <c r="B5" s="7">
        <v>4</v>
      </c>
      <c r="C5" s="7">
        <v>6.4</v>
      </c>
    </row>
    <row r="6" spans="1:3" ht="13.5" x14ac:dyDescent="0.15">
      <c r="A6" s="5">
        <v>2</v>
      </c>
      <c r="B6" s="5">
        <v>1</v>
      </c>
      <c r="C6" s="5">
        <v>5.0999999999999996</v>
      </c>
    </row>
    <row r="7" spans="1:3" ht="13.5" x14ac:dyDescent="0.15">
      <c r="A7" s="5"/>
      <c r="B7" s="5">
        <v>2</v>
      </c>
      <c r="C7" s="5">
        <v>5.3</v>
      </c>
    </row>
    <row r="8" spans="1:3" ht="13.5" x14ac:dyDescent="0.15">
      <c r="A8" s="5"/>
      <c r="B8" s="5">
        <v>3</v>
      </c>
      <c r="C8" s="5">
        <v>7.1</v>
      </c>
    </row>
    <row r="9" spans="1:3" ht="13.5" x14ac:dyDescent="0.15">
      <c r="A9" s="7"/>
      <c r="B9" s="7">
        <v>4</v>
      </c>
      <c r="C9" s="7">
        <v>7.6</v>
      </c>
    </row>
    <row r="10" spans="1:3" ht="13.5" x14ac:dyDescent="0.15">
      <c r="A10" s="5">
        <v>3</v>
      </c>
      <c r="B10" s="5">
        <v>1</v>
      </c>
      <c r="C10" s="5">
        <v>5.5</v>
      </c>
    </row>
    <row r="11" spans="1:3" ht="13.5" x14ac:dyDescent="0.15">
      <c r="A11" s="5"/>
      <c r="B11" s="5">
        <v>2</v>
      </c>
      <c r="C11" s="5">
        <v>5.5</v>
      </c>
    </row>
    <row r="12" spans="1:3" ht="13.5" x14ac:dyDescent="0.15">
      <c r="A12" s="5"/>
      <c r="B12" s="5">
        <v>3</v>
      </c>
      <c r="C12" s="5">
        <v>7.3</v>
      </c>
    </row>
    <row r="13" spans="1:3" ht="13.5" x14ac:dyDescent="0.15">
      <c r="A13" s="7"/>
      <c r="B13" s="7">
        <v>4</v>
      </c>
      <c r="C13" s="7">
        <v>8</v>
      </c>
    </row>
    <row r="14" spans="1:3" ht="13.5" x14ac:dyDescent="0.15">
      <c r="A14" s="5">
        <v>4</v>
      </c>
      <c r="B14" s="5">
        <v>1</v>
      </c>
      <c r="C14" s="5">
        <v>6.2</v>
      </c>
    </row>
    <row r="15" spans="1:3" ht="13.5" x14ac:dyDescent="0.15">
      <c r="A15" s="5"/>
      <c r="B15" s="5">
        <v>2</v>
      </c>
      <c r="C15" s="5">
        <v>6.3</v>
      </c>
    </row>
    <row r="16" spans="1:3" ht="13.5" x14ac:dyDescent="0.15">
      <c r="A16" s="5"/>
      <c r="B16" s="5">
        <v>3</v>
      </c>
      <c r="C16" s="5">
        <v>8</v>
      </c>
    </row>
    <row r="17" spans="1:3" ht="13.5" x14ac:dyDescent="0.15">
      <c r="A17" s="7"/>
      <c r="B17" s="7">
        <v>4</v>
      </c>
      <c r="C17" s="7">
        <v>8.5</v>
      </c>
    </row>
    <row r="18" spans="1:3" ht="13.5" x14ac:dyDescent="0.15">
      <c r="A18" s="5">
        <v>5</v>
      </c>
      <c r="B18" s="5">
        <v>1</v>
      </c>
      <c r="C18" s="11">
        <v>7.1</v>
      </c>
    </row>
    <row r="19" spans="1:3" ht="13.5" x14ac:dyDescent="0.15">
      <c r="A19" s="5"/>
      <c r="B19" s="5">
        <v>2</v>
      </c>
      <c r="C19" s="23">
        <v>7.3</v>
      </c>
    </row>
    <row r="20" spans="1:3" ht="13.5" x14ac:dyDescent="0.15">
      <c r="A20" s="5"/>
      <c r="B20" s="5">
        <v>3</v>
      </c>
      <c r="C20" s="23">
        <v>8.5</v>
      </c>
    </row>
    <row r="21" spans="1:3" ht="13.5" x14ac:dyDescent="0.15">
      <c r="A21" s="7"/>
      <c r="B21" s="7">
        <v>4</v>
      </c>
      <c r="C21" s="24">
        <v>8.8000000000000007</v>
      </c>
    </row>
    <row r="22" spans="1:3" ht="13.5" x14ac:dyDescent="0.15">
      <c r="A22" s="5">
        <v>6</v>
      </c>
      <c r="B22" s="5">
        <v>1</v>
      </c>
      <c r="C22" s="11">
        <v>8.1999999999999993</v>
      </c>
    </row>
    <row r="23" spans="1:3" ht="13.5" x14ac:dyDescent="0.15">
      <c r="A23" s="5"/>
      <c r="B23" s="5">
        <v>2</v>
      </c>
      <c r="C23" s="23">
        <v>8.3000000000000007</v>
      </c>
    </row>
    <row r="24" spans="1:3" ht="13.5" x14ac:dyDescent="0.15">
      <c r="A24" s="5"/>
      <c r="B24" s="5">
        <v>3</v>
      </c>
      <c r="C24" s="23">
        <v>9</v>
      </c>
    </row>
    <row r="25" spans="1:3" x14ac:dyDescent="0.25">
      <c r="A25" s="7"/>
      <c r="B25" s="7">
        <v>4</v>
      </c>
      <c r="C25" s="24">
        <v>9.1999999999999993</v>
      </c>
    </row>
    <row r="26" spans="1:3" x14ac:dyDescent="0.25">
      <c r="A26" s="5">
        <v>7</v>
      </c>
      <c r="B26" s="5">
        <v>1</v>
      </c>
      <c r="C26" s="11">
        <v>8.5</v>
      </c>
    </row>
    <row r="27" spans="1:3" x14ac:dyDescent="0.25">
      <c r="A27" s="5"/>
      <c r="B27" s="5">
        <v>2</v>
      </c>
      <c r="C27" s="23">
        <v>8.8000000000000007</v>
      </c>
    </row>
    <row r="28" spans="1:3" x14ac:dyDescent="0.25">
      <c r="A28" s="5"/>
      <c r="B28" s="5">
        <v>3</v>
      </c>
      <c r="C28" s="23">
        <v>9.8000000000000007</v>
      </c>
    </row>
    <row r="29" spans="1:3" x14ac:dyDescent="0.25">
      <c r="A29" s="7"/>
      <c r="B29" s="7">
        <v>4</v>
      </c>
      <c r="C29" s="24">
        <v>9.9</v>
      </c>
    </row>
    <row r="30" spans="1:3" x14ac:dyDescent="0.25">
      <c r="A30" s="5">
        <v>8</v>
      </c>
      <c r="B30" s="5">
        <v>1</v>
      </c>
      <c r="C30" s="11">
        <v>9.4</v>
      </c>
    </row>
    <row r="31" spans="1:3" x14ac:dyDescent="0.25">
      <c r="A31" s="5"/>
      <c r="B31" s="5">
        <v>2</v>
      </c>
      <c r="C31" s="23">
        <v>9.3000000000000007</v>
      </c>
    </row>
    <row r="32" spans="1:3" x14ac:dyDescent="0.25">
      <c r="A32" s="5"/>
      <c r="B32" s="5">
        <v>3</v>
      </c>
      <c r="C32" s="23">
        <v>10.6</v>
      </c>
    </row>
    <row r="33" spans="1:3" x14ac:dyDescent="0.25">
      <c r="A33" s="7"/>
      <c r="B33" s="7">
        <v>4</v>
      </c>
      <c r="C33" s="24">
        <v>10.7</v>
      </c>
    </row>
    <row r="34" spans="1:3" x14ac:dyDescent="0.25">
      <c r="A34" s="5">
        <v>9</v>
      </c>
      <c r="B34" s="5">
        <v>1</v>
      </c>
      <c r="C34" s="11">
        <v>10</v>
      </c>
    </row>
    <row r="35" spans="1:3" x14ac:dyDescent="0.25">
      <c r="A35" s="5"/>
      <c r="B35" s="5">
        <v>2</v>
      </c>
      <c r="C35" s="23">
        <v>10.199999999999999</v>
      </c>
    </row>
    <row r="36" spans="1:3" x14ac:dyDescent="0.25">
      <c r="A36" s="5"/>
      <c r="B36" s="5">
        <v>3</v>
      </c>
      <c r="C36" s="23">
        <v>11</v>
      </c>
    </row>
    <row r="37" spans="1:3" x14ac:dyDescent="0.25">
      <c r="A37" s="7"/>
      <c r="B37" s="7">
        <v>4</v>
      </c>
      <c r="C37" s="24">
        <v>11.3</v>
      </c>
    </row>
    <row r="38" spans="1:3" x14ac:dyDescent="0.25">
      <c r="A38" s="5">
        <v>10</v>
      </c>
      <c r="B38" s="5">
        <v>1</v>
      </c>
      <c r="C38" s="11">
        <v>10.8</v>
      </c>
    </row>
    <row r="39" spans="1:3" x14ac:dyDescent="0.25">
      <c r="A39" s="5"/>
      <c r="B39" s="5">
        <v>2</v>
      </c>
      <c r="C39" s="23">
        <v>10.6</v>
      </c>
    </row>
    <row r="40" spans="1:3" x14ac:dyDescent="0.25">
      <c r="A40" s="5"/>
      <c r="B40" s="5">
        <v>3</v>
      </c>
      <c r="C40" s="23">
        <v>11.6</v>
      </c>
    </row>
    <row r="41" spans="1:3" x14ac:dyDescent="0.25">
      <c r="A41" s="7"/>
      <c r="B41" s="7">
        <v>4</v>
      </c>
      <c r="C41" s="24">
        <v>11.4</v>
      </c>
    </row>
    <row r="42" spans="1:3" x14ac:dyDescent="0.25">
      <c r="A42" s="5">
        <v>11</v>
      </c>
      <c r="B42" s="5">
        <v>1</v>
      </c>
      <c r="C42" s="11">
        <v>11</v>
      </c>
    </row>
    <row r="43" spans="1:3" x14ac:dyDescent="0.25">
      <c r="A43" s="5"/>
      <c r="B43" s="5">
        <v>2</v>
      </c>
      <c r="C43" s="23">
        <v>11.2</v>
      </c>
    </row>
    <row r="44" spans="1:3" x14ac:dyDescent="0.25">
      <c r="A44" s="5"/>
      <c r="B44" s="5">
        <v>3</v>
      </c>
      <c r="C44" s="23">
        <v>12.8</v>
      </c>
    </row>
    <row r="45" spans="1:3" x14ac:dyDescent="0.25">
      <c r="A45" s="7"/>
      <c r="B45" s="7">
        <v>4</v>
      </c>
      <c r="C45" s="24">
        <v>12.6</v>
      </c>
    </row>
    <row r="46" spans="1:3" x14ac:dyDescent="0.25">
      <c r="A46" s="5">
        <v>12</v>
      </c>
      <c r="B46" s="5">
        <v>1</v>
      </c>
      <c r="C46" s="11">
        <v>11.4</v>
      </c>
    </row>
    <row r="47" spans="1:3" x14ac:dyDescent="0.25">
      <c r="A47" s="5"/>
      <c r="B47" s="5">
        <v>2</v>
      </c>
      <c r="C47" s="23">
        <v>11.5</v>
      </c>
    </row>
    <row r="48" spans="1:3" x14ac:dyDescent="0.25">
      <c r="A48" s="5"/>
      <c r="B48" s="5">
        <v>3</v>
      </c>
      <c r="C48" s="23">
        <v>13</v>
      </c>
    </row>
    <row r="49" spans="1:3" x14ac:dyDescent="0.25">
      <c r="A49" s="7"/>
      <c r="B49" s="7">
        <v>4</v>
      </c>
      <c r="C49" s="24">
        <v>13.1</v>
      </c>
    </row>
    <row r="50" spans="1:3" x14ac:dyDescent="0.25">
      <c r="A50" s="5">
        <v>13</v>
      </c>
      <c r="B50" s="5">
        <v>1</v>
      </c>
      <c r="C50" s="11"/>
    </row>
    <row r="51" spans="1:3" x14ac:dyDescent="0.25">
      <c r="A51" s="5"/>
      <c r="B51" s="5">
        <v>2</v>
      </c>
      <c r="C51" s="23"/>
    </row>
    <row r="52" spans="1:3" x14ac:dyDescent="0.25">
      <c r="A52" s="5"/>
      <c r="B52" s="5">
        <v>3</v>
      </c>
      <c r="C52" s="23"/>
    </row>
    <row r="53" spans="1:3" x14ac:dyDescent="0.25">
      <c r="A53" s="7"/>
      <c r="B53" s="7">
        <v>4</v>
      </c>
      <c r="C53" s="24"/>
    </row>
  </sheetData>
  <phoneticPr fontId="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showGridLines="0" topLeftCell="F23" workbookViewId="0">
      <selection activeCell="L38" sqref="L38"/>
    </sheetView>
  </sheetViews>
  <sheetFormatPr defaultRowHeight="14" x14ac:dyDescent="0.25"/>
  <cols>
    <col min="1" max="2" width="4.7265625" bestFit="1" customWidth="1"/>
    <col min="3" max="3" width="8.26953125" customWidth="1"/>
    <col min="4" max="4" width="4.7265625" bestFit="1" customWidth="1"/>
    <col min="5" max="5" width="6.90625" customWidth="1"/>
    <col min="6" max="6" width="11.26953125" bestFit="1" customWidth="1"/>
    <col min="7" max="7" width="16.7265625" bestFit="1" customWidth="1"/>
    <col min="8" max="8" width="2.26953125" customWidth="1"/>
    <col min="9" max="9" width="4.7265625" bestFit="1" customWidth="1"/>
    <col min="10" max="10" width="11.90625" customWidth="1"/>
    <col min="11" max="11" width="15" bestFit="1" customWidth="1"/>
    <col min="14" max="14" width="9.7265625" bestFit="1" customWidth="1"/>
  </cols>
  <sheetData>
    <row r="1" spans="1:12" x14ac:dyDescent="0.25">
      <c r="A1" s="3" t="s">
        <v>10</v>
      </c>
      <c r="B1" s="3" t="s">
        <v>11</v>
      </c>
      <c r="C1" s="4" t="s">
        <v>1</v>
      </c>
      <c r="D1" s="3" t="s">
        <v>4</v>
      </c>
      <c r="E1" s="9" t="s">
        <v>5</v>
      </c>
      <c r="F1" s="3" t="s">
        <v>6</v>
      </c>
      <c r="G1" s="10" t="s">
        <v>7</v>
      </c>
      <c r="H1" s="1"/>
      <c r="I1" s="3" t="s">
        <v>0</v>
      </c>
      <c r="J1" s="11" t="s">
        <v>8</v>
      </c>
      <c r="K1" s="11" t="s">
        <v>9</v>
      </c>
      <c r="L1" s="11" t="s">
        <v>2</v>
      </c>
    </row>
    <row r="2" spans="1:12" x14ac:dyDescent="0.25">
      <c r="A2" s="5">
        <v>1</v>
      </c>
      <c r="B2" s="5">
        <v>1</v>
      </c>
      <c r="C2" s="6">
        <v>4.5</v>
      </c>
      <c r="D2" s="11">
        <v>1</v>
      </c>
      <c r="E2" s="12">
        <f t="array" ref="E2:E5">C2:C5/$L$2:$L$5</f>
        <v>4.9387154554759478</v>
      </c>
      <c r="F2" s="11">
        <f t="array" ref="F2:F5">FORECAST(D2:D5,$E$2:$E$49,$D$2:$D$49)</f>
        <v>5.1927091683331179</v>
      </c>
      <c r="G2" s="13">
        <f t="array" ref="G2:G5">F2:F5*$L$2:$L$5</f>
        <v>4.7314309698871115</v>
      </c>
      <c r="H2" s="1"/>
      <c r="I2" s="18">
        <v>1</v>
      </c>
      <c r="J2" s="18">
        <f>AVERAGE(C2,C6,C10,C14,C18,C22,C26,C30,C34,C38,C42,C46)</f>
        <v>8.1416666666666675</v>
      </c>
      <c r="K2" s="28">
        <f>AVERAGE(C2:C49)</f>
        <v>8.9354166666666686</v>
      </c>
      <c r="L2" s="26">
        <f>J2/$K$2</f>
        <v>0.91116810445325236</v>
      </c>
    </row>
    <row r="3" spans="1:12" x14ac:dyDescent="0.25">
      <c r="A3" s="5"/>
      <c r="B3" s="5">
        <v>2</v>
      </c>
      <c r="C3" s="6">
        <v>4.8</v>
      </c>
      <c r="D3" s="5">
        <v>2</v>
      </c>
      <c r="E3" s="14">
        <v>5.1935418768920298</v>
      </c>
      <c r="F3" s="5">
        <v>5.3519733171983752</v>
      </c>
      <c r="G3" s="15">
        <v>4.9464262600546407</v>
      </c>
      <c r="H3" s="1"/>
      <c r="I3" s="6">
        <v>2</v>
      </c>
      <c r="J3" s="18">
        <f t="shared" ref="J3:J5" si="0">AVERAGE(C3,C7,C11,C15,C19,C23,C27,C31,C35,C39,C43,C47)</f>
        <v>8.2583333333333329</v>
      </c>
      <c r="K3" s="28"/>
      <c r="L3" s="26">
        <f t="shared" ref="L3:L5" si="1">J3/$K$2</f>
        <v>0.92422476101655371</v>
      </c>
    </row>
    <row r="4" spans="1:12" x14ac:dyDescent="0.25">
      <c r="A4" s="5"/>
      <c r="B4" s="5">
        <v>3</v>
      </c>
      <c r="C4" s="6">
        <v>5.9</v>
      </c>
      <c r="D4" s="5">
        <v>3</v>
      </c>
      <c r="E4" s="14">
        <v>5.5203097731239108</v>
      </c>
      <c r="F4" s="5">
        <v>5.5112374660636325</v>
      </c>
      <c r="G4" s="15">
        <v>5.8903036942027711</v>
      </c>
      <c r="H4" s="1"/>
      <c r="I4" s="6">
        <v>3</v>
      </c>
      <c r="J4" s="18">
        <f t="shared" si="0"/>
        <v>9.5499999999999989</v>
      </c>
      <c r="K4" s="28"/>
      <c r="L4" s="26">
        <f t="shared" si="1"/>
        <v>1.0687806015388199</v>
      </c>
    </row>
    <row r="5" spans="1:12" x14ac:dyDescent="0.25">
      <c r="A5" s="7"/>
      <c r="B5" s="7">
        <v>4</v>
      </c>
      <c r="C5" s="8">
        <v>6.4</v>
      </c>
      <c r="D5" s="7">
        <v>4</v>
      </c>
      <c r="E5" s="16">
        <v>5.8403404255319167</v>
      </c>
      <c r="F5" s="7">
        <v>5.6705016149288898</v>
      </c>
      <c r="G5" s="17">
        <v>6.2138861250095072</v>
      </c>
      <c r="H5" s="1"/>
      <c r="I5" s="8">
        <v>4</v>
      </c>
      <c r="J5" s="3">
        <f t="shared" si="0"/>
        <v>9.7916666666666661</v>
      </c>
      <c r="K5" s="28"/>
      <c r="L5" s="27">
        <f t="shared" si="1"/>
        <v>1.095826532991373</v>
      </c>
    </row>
    <row r="6" spans="1:12" ht="13.5" x14ac:dyDescent="0.15">
      <c r="A6" s="5">
        <v>2</v>
      </c>
      <c r="B6" s="5">
        <v>1</v>
      </c>
      <c r="C6" s="6">
        <v>5.0999999999999996</v>
      </c>
      <c r="D6" s="11">
        <v>5</v>
      </c>
      <c r="E6" s="12">
        <f t="array" ref="E6:E9">C6:C9/$L$2:$L$5</f>
        <v>5.5972108495394073</v>
      </c>
      <c r="F6" s="11">
        <f t="array" ref="F6:F9">FORECAST(D6:D9,$E$2:$E$49,$D$2:$D$49)</f>
        <v>5.829765763794148</v>
      </c>
      <c r="G6" s="13">
        <f t="array" ref="G6:G9">F6:F9*$L$2:$L$5</f>
        <v>5.3118966204027807</v>
      </c>
      <c r="H6" s="1"/>
      <c r="K6" s="1"/>
      <c r="L6" s="1">
        <f>SUM(L2:L5)</f>
        <v>3.9999999999999991</v>
      </c>
    </row>
    <row r="7" spans="1:12" ht="13.5" x14ac:dyDescent="0.15">
      <c r="A7" s="5"/>
      <c r="B7" s="5">
        <v>2</v>
      </c>
      <c r="C7" s="6">
        <v>5.3</v>
      </c>
      <c r="D7" s="5">
        <v>6</v>
      </c>
      <c r="E7" s="14">
        <v>5.7345358224016163</v>
      </c>
      <c r="F7" s="5">
        <v>5.9890299126594044</v>
      </c>
      <c r="G7" s="15">
        <v>5.5352097397486295</v>
      </c>
      <c r="H7" s="1"/>
      <c r="L7" s="1"/>
    </row>
    <row r="8" spans="1:12" ht="13.5" x14ac:dyDescent="0.15">
      <c r="A8" s="5"/>
      <c r="B8" s="5">
        <v>3</v>
      </c>
      <c r="C8" s="6">
        <v>7.1</v>
      </c>
      <c r="D8" s="5">
        <v>7</v>
      </c>
      <c r="E8" s="14">
        <v>6.6430846422338581</v>
      </c>
      <c r="F8" s="5">
        <v>6.1482940615246626</v>
      </c>
      <c r="G8" s="15">
        <v>6.5711774255138833</v>
      </c>
      <c r="H8" s="1"/>
      <c r="J8" s="2" t="s">
        <v>3</v>
      </c>
      <c r="K8" s="2">
        <f>RSQ(E2:E49,D2:D49)</f>
        <v>0.96393037607458953</v>
      </c>
      <c r="L8" s="1"/>
    </row>
    <row r="9" spans="1:12" ht="13.5" x14ac:dyDescent="0.15">
      <c r="A9" s="7"/>
      <c r="B9" s="7">
        <v>4</v>
      </c>
      <c r="C9" s="8">
        <v>7.6</v>
      </c>
      <c r="D9" s="7">
        <v>8</v>
      </c>
      <c r="E9" s="16">
        <v>6.9354042553191499</v>
      </c>
      <c r="F9" s="7">
        <v>6.3075582103899199</v>
      </c>
      <c r="G9" s="17">
        <v>6.9119896453328549</v>
      </c>
      <c r="H9" s="1"/>
      <c r="K9" s="1"/>
      <c r="L9" s="1"/>
    </row>
    <row r="10" spans="1:12" ht="13.5" x14ac:dyDescent="0.15">
      <c r="A10" s="5">
        <v>3</v>
      </c>
      <c r="B10" s="5">
        <v>1</v>
      </c>
      <c r="C10" s="6">
        <v>5.5</v>
      </c>
      <c r="D10" s="11">
        <v>9</v>
      </c>
      <c r="E10" s="12">
        <f t="array" ref="E10:E13">C10:C13/$L$2:$L$5</f>
        <v>6.0362077789150472</v>
      </c>
      <c r="F10" s="11">
        <f t="array" ref="F10:F13">FORECAST(D10:D13,$E$2:$E$49,$D$2:$D$49)</f>
        <v>6.4668223592551772</v>
      </c>
      <c r="G10" s="13">
        <f t="array" ref="G10:G13">F10:F13*$L$2:$L$5</f>
        <v>5.8923622709184489</v>
      </c>
      <c r="H10" s="1"/>
      <c r="K10" s="1"/>
      <c r="L10" s="1"/>
    </row>
    <row r="11" spans="1:12" ht="13.5" x14ac:dyDescent="0.15">
      <c r="A11" s="5"/>
      <c r="B11" s="5">
        <v>2</v>
      </c>
      <c r="C11" s="6">
        <v>5.5</v>
      </c>
      <c r="D11" s="5">
        <v>10</v>
      </c>
      <c r="E11" s="14">
        <v>5.9509334006054511</v>
      </c>
      <c r="F11" s="5">
        <v>6.6260865081204345</v>
      </c>
      <c r="G11" s="15">
        <v>6.1239932194426192</v>
      </c>
      <c r="H11" s="1"/>
      <c r="K11" s="1"/>
      <c r="L11" s="1"/>
    </row>
    <row r="12" spans="1:12" ht="13.5" x14ac:dyDescent="0.15">
      <c r="A12" s="5"/>
      <c r="B12" s="5">
        <v>3</v>
      </c>
      <c r="C12" s="6">
        <v>7.3</v>
      </c>
      <c r="D12" s="5">
        <v>11</v>
      </c>
      <c r="E12" s="14">
        <v>6.8302137870855164</v>
      </c>
      <c r="F12" s="5">
        <v>6.7853506569856918</v>
      </c>
      <c r="G12" s="15">
        <v>7.2520511568249946</v>
      </c>
      <c r="H12" s="1"/>
      <c r="K12" s="1"/>
      <c r="L12" s="1"/>
    </row>
    <row r="13" spans="1:12" ht="13.5" x14ac:dyDescent="0.15">
      <c r="A13" s="7"/>
      <c r="B13" s="7">
        <v>4</v>
      </c>
      <c r="C13" s="8">
        <v>8</v>
      </c>
      <c r="D13" s="7">
        <v>12</v>
      </c>
      <c r="E13" s="16">
        <v>7.3004255319148958</v>
      </c>
      <c r="F13" s="7">
        <v>6.9446148058509491</v>
      </c>
      <c r="G13" s="17">
        <v>7.6100931656562025</v>
      </c>
      <c r="H13" s="1"/>
      <c r="K13" s="1"/>
      <c r="L13" s="1"/>
    </row>
    <row r="14" spans="1:12" ht="13.5" x14ac:dyDescent="0.15">
      <c r="A14" s="5">
        <v>4</v>
      </c>
      <c r="B14" s="5">
        <v>1</v>
      </c>
      <c r="C14" s="6">
        <v>6.2</v>
      </c>
      <c r="D14" s="11">
        <v>13</v>
      </c>
      <c r="E14" s="12">
        <f t="array" ref="E14:E17">C14:C17/$L$2:$L$5</f>
        <v>6.8044524053224169</v>
      </c>
      <c r="F14" s="11">
        <f t="array" ref="F14:F17">FORECAST(D14:D17,$E$2:$E$49,$D$2:$D$49)</f>
        <v>7.1038789547162065</v>
      </c>
      <c r="G14" s="13">
        <f t="array" ref="G14:G17">F14:F17*$L$2:$L$5</f>
        <v>6.472827921434118</v>
      </c>
      <c r="H14" s="1"/>
      <c r="I14" s="1"/>
      <c r="L14" s="1"/>
    </row>
    <row r="15" spans="1:12" ht="13.5" x14ac:dyDescent="0.15">
      <c r="A15" s="5"/>
      <c r="B15" s="5">
        <v>2</v>
      </c>
      <c r="C15" s="6">
        <v>6.3</v>
      </c>
      <c r="D15" s="5">
        <v>14</v>
      </c>
      <c r="E15" s="14">
        <v>6.8165237134207892</v>
      </c>
      <c r="F15" s="5">
        <v>7.2631431035814646</v>
      </c>
      <c r="G15" s="15">
        <v>6.7127766991366098</v>
      </c>
      <c r="H15" s="1"/>
      <c r="I15" s="1"/>
      <c r="L15" s="1"/>
    </row>
    <row r="16" spans="1:12" ht="13.5" x14ac:dyDescent="0.15">
      <c r="A16" s="5"/>
      <c r="B16" s="5">
        <v>3</v>
      </c>
      <c r="C16" s="6">
        <v>8</v>
      </c>
      <c r="D16" s="5">
        <v>15</v>
      </c>
      <c r="E16" s="14">
        <v>7.4851657940663197</v>
      </c>
      <c r="F16" s="5">
        <v>7.4224072524467211</v>
      </c>
      <c r="G16" s="15">
        <v>7.9329248881361059</v>
      </c>
      <c r="H16" s="1"/>
      <c r="I16" s="1"/>
      <c r="J16" s="1"/>
      <c r="K16" s="1"/>
      <c r="L16" s="1"/>
    </row>
    <row r="17" spans="1:12" ht="13.5" x14ac:dyDescent="0.15">
      <c r="A17" s="7"/>
      <c r="B17" s="7">
        <v>4</v>
      </c>
      <c r="C17" s="8">
        <v>8.5</v>
      </c>
      <c r="D17" s="7">
        <v>16</v>
      </c>
      <c r="E17" s="16">
        <v>7.756702127659576</v>
      </c>
      <c r="F17" s="7">
        <v>7.5816714013119793</v>
      </c>
      <c r="G17" s="17">
        <v>8.3081966859795511</v>
      </c>
      <c r="H17" s="1"/>
      <c r="I17" s="1"/>
      <c r="J17" s="1"/>
      <c r="K17" s="1"/>
      <c r="L17" s="1"/>
    </row>
    <row r="18" spans="1:12" ht="13.5" x14ac:dyDescent="0.15">
      <c r="A18" s="5">
        <v>5</v>
      </c>
      <c r="B18" s="5">
        <v>1</v>
      </c>
      <c r="C18" s="18">
        <v>7.1</v>
      </c>
      <c r="D18" s="11">
        <v>17</v>
      </c>
      <c r="E18" s="12">
        <f t="array" ref="E18:E21">C18:C21/$L$2:$L$5</f>
        <v>7.7921954964176061</v>
      </c>
      <c r="F18" s="11">
        <f t="array" ref="F18:F21">FORECAST(D18:D21,$E$2:$E$49,$D$2:$D$49)</f>
        <v>7.7409355501772357</v>
      </c>
      <c r="G18" s="13">
        <f t="array" ref="G18:G21">F18:F21*$L$2:$L$5</f>
        <v>7.0532935719497862</v>
      </c>
      <c r="H18" s="1"/>
      <c r="I18" s="1"/>
      <c r="J18" s="1"/>
      <c r="K18" s="1"/>
      <c r="L18" s="1"/>
    </row>
    <row r="19" spans="1:12" ht="13.5" x14ac:dyDescent="0.15">
      <c r="A19" s="5"/>
      <c r="B19" s="5">
        <v>2</v>
      </c>
      <c r="C19" s="19">
        <v>7.3</v>
      </c>
      <c r="D19" s="5">
        <v>18</v>
      </c>
      <c r="E19" s="14">
        <v>7.8985116044399621</v>
      </c>
      <c r="F19" s="5">
        <v>7.9001996990424939</v>
      </c>
      <c r="G19" s="15">
        <v>7.3015601788305986</v>
      </c>
    </row>
    <row r="20" spans="1:12" ht="13.5" x14ac:dyDescent="0.15">
      <c r="A20" s="5"/>
      <c r="B20" s="5">
        <v>3</v>
      </c>
      <c r="C20" s="19">
        <v>8.5</v>
      </c>
      <c r="D20" s="5">
        <v>19</v>
      </c>
      <c r="E20" s="14">
        <v>7.9529886561954646</v>
      </c>
      <c r="F20" s="5">
        <v>8.0594638479077503</v>
      </c>
      <c r="G20" s="15">
        <v>8.613798619447218</v>
      </c>
    </row>
    <row r="21" spans="1:12" ht="13.5" x14ac:dyDescent="0.15">
      <c r="A21" s="7"/>
      <c r="B21" s="7">
        <v>4</v>
      </c>
      <c r="C21" s="21">
        <v>8.8000000000000007</v>
      </c>
      <c r="D21" s="7">
        <v>20</v>
      </c>
      <c r="E21" s="16">
        <v>8.030468085106385</v>
      </c>
      <c r="F21" s="7">
        <v>8.2187279967730085</v>
      </c>
      <c r="G21" s="17">
        <v>9.0063002063028978</v>
      </c>
    </row>
    <row r="22" spans="1:12" ht="13.5" x14ac:dyDescent="0.15">
      <c r="A22" s="5">
        <v>6</v>
      </c>
      <c r="B22" s="5">
        <v>1</v>
      </c>
      <c r="C22" s="18">
        <v>8.1999999999999993</v>
      </c>
      <c r="D22" s="11">
        <v>21</v>
      </c>
      <c r="E22" s="12">
        <f t="array" ref="E22:E25">C22:C25/$L$2:$L$5</f>
        <v>8.999437052200614</v>
      </c>
      <c r="F22" s="11">
        <f t="array" ref="F22:F25">FORECAST(D22:D25,$E$2:$E$49,$D$2:$D$49)</f>
        <v>8.3779921456382667</v>
      </c>
      <c r="G22" s="13">
        <f t="array" ref="G22:G25">F22:F25*$L$2:$L$5</f>
        <v>7.6337592224654562</v>
      </c>
    </row>
    <row r="23" spans="1:12" ht="13.5" x14ac:dyDescent="0.15">
      <c r="A23" s="5"/>
      <c r="B23" s="5">
        <v>2</v>
      </c>
      <c r="C23" s="19">
        <v>8.3000000000000007</v>
      </c>
      <c r="D23" s="5">
        <v>22</v>
      </c>
      <c r="E23" s="14">
        <v>8.9804994954591351</v>
      </c>
      <c r="F23" s="5">
        <v>8.5372562945035231</v>
      </c>
      <c r="G23" s="15">
        <v>7.8903436585245874</v>
      </c>
    </row>
    <row r="24" spans="1:12" ht="13.5" x14ac:dyDescent="0.15">
      <c r="A24" s="5"/>
      <c r="B24" s="5">
        <v>3</v>
      </c>
      <c r="C24" s="19">
        <v>9</v>
      </c>
      <c r="D24" s="5">
        <v>23</v>
      </c>
      <c r="E24" s="14">
        <v>8.4208115183246104</v>
      </c>
      <c r="F24" s="5">
        <v>8.6965204433687795</v>
      </c>
      <c r="G24" s="15">
        <v>9.2946723507583293</v>
      </c>
    </row>
    <row r="25" spans="1:12" x14ac:dyDescent="0.25">
      <c r="A25" s="7"/>
      <c r="B25" s="7">
        <v>4</v>
      </c>
      <c r="C25" s="21">
        <v>9.1999999999999993</v>
      </c>
      <c r="D25" s="7">
        <v>24</v>
      </c>
      <c r="E25" s="16">
        <v>8.3954893617021291</v>
      </c>
      <c r="F25" s="7">
        <v>8.8557845922340377</v>
      </c>
      <c r="G25" s="17">
        <v>9.7044037266262446</v>
      </c>
    </row>
    <row r="26" spans="1:12" x14ac:dyDescent="0.25">
      <c r="A26" s="5">
        <v>7</v>
      </c>
      <c r="B26" s="5">
        <v>1</v>
      </c>
      <c r="C26" s="18">
        <v>8.5</v>
      </c>
      <c r="D26" s="11">
        <v>25</v>
      </c>
      <c r="E26" s="12">
        <f t="array" ref="E26:E29">C26:C29/$L$2:$L$5</f>
        <v>9.3286847492323446</v>
      </c>
      <c r="F26" s="11">
        <f t="array" ref="F26:F29">FORECAST(D26:D29,$E$2:$E$49,$D$2:$D$49)</f>
        <v>9.0150487410992959</v>
      </c>
      <c r="G26" s="13">
        <f t="array" ref="G26:G29">F26:F29*$L$2:$L$5</f>
        <v>8.2142248729811236</v>
      </c>
    </row>
    <row r="27" spans="1:12" x14ac:dyDescent="0.25">
      <c r="A27" s="5"/>
      <c r="B27" s="5">
        <v>2</v>
      </c>
      <c r="C27" s="19">
        <v>8.8000000000000007</v>
      </c>
      <c r="D27" s="5">
        <v>26</v>
      </c>
      <c r="E27" s="14">
        <v>9.5214934409687224</v>
      </c>
      <c r="F27" s="5">
        <v>9.1743128899645523</v>
      </c>
      <c r="G27" s="15">
        <v>8.4791271382185762</v>
      </c>
    </row>
    <row r="28" spans="1:12" x14ac:dyDescent="0.25">
      <c r="A28" s="5"/>
      <c r="B28" s="5">
        <v>3</v>
      </c>
      <c r="C28" s="19">
        <v>9.8000000000000007</v>
      </c>
      <c r="D28" s="5">
        <v>27</v>
      </c>
      <c r="E28" s="14">
        <v>9.1693280977312419</v>
      </c>
      <c r="F28" s="5">
        <v>9.3335770388298105</v>
      </c>
      <c r="G28" s="15">
        <v>9.9755460820694424</v>
      </c>
    </row>
    <row r="29" spans="1:12" x14ac:dyDescent="0.25">
      <c r="A29" s="7"/>
      <c r="B29" s="7">
        <v>4</v>
      </c>
      <c r="C29" s="21">
        <v>9.9</v>
      </c>
      <c r="D29" s="7">
        <v>28</v>
      </c>
      <c r="E29" s="16">
        <v>9.034276595744684</v>
      </c>
      <c r="F29" s="7">
        <v>9.4928411876950669</v>
      </c>
      <c r="G29" s="17">
        <v>10.402507246949593</v>
      </c>
    </row>
    <row r="30" spans="1:12" x14ac:dyDescent="0.25">
      <c r="A30" s="5">
        <v>8</v>
      </c>
      <c r="B30" s="5">
        <v>1</v>
      </c>
      <c r="C30" s="18">
        <v>9.4</v>
      </c>
      <c r="D30" s="11">
        <v>29</v>
      </c>
      <c r="E30" s="12">
        <f t="array" ref="E30:E33">C30:C33/$L$2:$L$5</f>
        <v>10.316427840327535</v>
      </c>
      <c r="F30" s="11">
        <f t="array" ref="F30:F33">FORECAST(D30:D33,$E$2:$E$49,$D$2:$D$49)</f>
        <v>9.6521053365603251</v>
      </c>
      <c r="G30" s="13">
        <f t="array" ref="G30:G33">F30:F33*$L$2:$L$5</f>
        <v>8.7946905234967936</v>
      </c>
    </row>
    <row r="31" spans="1:12" x14ac:dyDescent="0.25">
      <c r="A31" s="5"/>
      <c r="B31" s="5">
        <v>2</v>
      </c>
      <c r="C31" s="19">
        <v>9.3000000000000007</v>
      </c>
      <c r="D31" s="5">
        <v>30</v>
      </c>
      <c r="E31" s="14">
        <v>10.062487386478308</v>
      </c>
      <c r="F31" s="5">
        <v>9.8113694854255833</v>
      </c>
      <c r="G31" s="15">
        <v>9.0679106179125668</v>
      </c>
    </row>
    <row r="32" spans="1:12" x14ac:dyDescent="0.25">
      <c r="A32" s="5"/>
      <c r="B32" s="5">
        <v>3</v>
      </c>
      <c r="C32" s="19">
        <v>10.6</v>
      </c>
      <c r="D32" s="5">
        <v>31</v>
      </c>
      <c r="E32" s="14">
        <v>9.9178446771378734</v>
      </c>
      <c r="F32" s="5">
        <v>9.9706336342908397</v>
      </c>
      <c r="G32" s="15">
        <v>10.656419813380554</v>
      </c>
    </row>
    <row r="33" spans="1:7" x14ac:dyDescent="0.25">
      <c r="A33" s="7"/>
      <c r="B33" s="7">
        <v>4</v>
      </c>
      <c r="C33" s="21">
        <v>10.7</v>
      </c>
      <c r="D33" s="7">
        <v>32</v>
      </c>
      <c r="E33" s="16">
        <v>9.7643191489361723</v>
      </c>
      <c r="F33" s="7">
        <v>10.129897783156096</v>
      </c>
      <c r="G33" s="17">
        <v>11.10061076727294</v>
      </c>
    </row>
    <row r="34" spans="1:7" x14ac:dyDescent="0.25">
      <c r="A34" s="5">
        <v>9</v>
      </c>
      <c r="B34" s="5">
        <v>1</v>
      </c>
      <c r="C34" s="18">
        <v>10</v>
      </c>
      <c r="D34" s="11">
        <v>33</v>
      </c>
      <c r="E34" s="12">
        <f t="array" ref="E34:E37">C34:C37/$L$2:$L$5</f>
        <v>10.974923234390994</v>
      </c>
      <c r="F34" s="11">
        <f t="array" ref="F34:F37">FORECAST(D34:D37,$E$2:$E$49,$D$2:$D$49)</f>
        <v>10.289161932021354</v>
      </c>
      <c r="G34" s="13">
        <f t="array" ref="G34:G37">F34:F37*$L$2:$L$5</f>
        <v>9.3751561740124618</v>
      </c>
    </row>
    <row r="35" spans="1:7" x14ac:dyDescent="0.25">
      <c r="A35" s="5"/>
      <c r="B35" s="5">
        <v>2</v>
      </c>
      <c r="C35" s="19">
        <v>10.199999999999999</v>
      </c>
      <c r="D35" s="5">
        <v>34</v>
      </c>
      <c r="E35" s="14">
        <v>11.036276488395563</v>
      </c>
      <c r="F35" s="5">
        <v>10.448426080886613</v>
      </c>
      <c r="G35" s="15">
        <v>9.6566940976065556</v>
      </c>
    </row>
    <row r="36" spans="1:7" x14ac:dyDescent="0.25">
      <c r="A36" s="5"/>
      <c r="B36" s="5">
        <v>3</v>
      </c>
      <c r="C36" s="19">
        <v>11</v>
      </c>
      <c r="D36" s="5">
        <v>35</v>
      </c>
      <c r="E36" s="14">
        <v>10.29210296684119</v>
      </c>
      <c r="F36" s="5">
        <v>10.607690229751869</v>
      </c>
      <c r="G36" s="15">
        <v>11.337293544691665</v>
      </c>
    </row>
    <row r="37" spans="1:7" x14ac:dyDescent="0.25">
      <c r="A37" s="7"/>
      <c r="B37" s="7">
        <v>4</v>
      </c>
      <c r="C37" s="21">
        <v>11.3</v>
      </c>
      <c r="D37" s="7">
        <v>36</v>
      </c>
      <c r="E37" s="16">
        <v>10.31185106382979</v>
      </c>
      <c r="F37" s="7">
        <v>10.766954378617125</v>
      </c>
      <c r="G37" s="17">
        <v>11.798714287596287</v>
      </c>
    </row>
    <row r="38" spans="1:7" x14ac:dyDescent="0.25">
      <c r="A38" s="5">
        <v>10</v>
      </c>
      <c r="B38" s="5">
        <v>1</v>
      </c>
      <c r="C38" s="18">
        <v>10.8</v>
      </c>
      <c r="D38" s="11">
        <v>37</v>
      </c>
      <c r="E38" s="12">
        <f t="array" ref="E38:E41">C38:C41/$L$2:$L$5</f>
        <v>11.852917093142276</v>
      </c>
      <c r="F38" s="11">
        <f t="array" ref="F38:F41">FORECAST(D38:D41,$E$2:$E$49,$D$2:$D$49)</f>
        <v>10.926218527482384</v>
      </c>
      <c r="G38" s="13">
        <f t="array" ref="G38:G41">F38:F41*$L$2:$L$5</f>
        <v>9.95562182452813</v>
      </c>
    </row>
    <row r="39" spans="1:7" x14ac:dyDescent="0.25">
      <c r="A39" s="5"/>
      <c r="B39" s="5">
        <v>2</v>
      </c>
      <c r="C39" s="19">
        <v>10.6</v>
      </c>
      <c r="D39" s="5">
        <v>38</v>
      </c>
      <c r="E39" s="14">
        <v>11.469071644803233</v>
      </c>
      <c r="F39" s="5">
        <v>11.085482676347642</v>
      </c>
      <c r="G39" s="15">
        <v>10.245477577300546</v>
      </c>
    </row>
    <row r="40" spans="1:7" x14ac:dyDescent="0.25">
      <c r="A40" s="5"/>
      <c r="B40" s="5">
        <v>3</v>
      </c>
      <c r="C40" s="19">
        <v>11.6</v>
      </c>
      <c r="D40" s="5">
        <v>39</v>
      </c>
      <c r="E40" s="14">
        <v>10.853490401396163</v>
      </c>
      <c r="F40" s="5">
        <v>11.2447468252129</v>
      </c>
      <c r="G40" s="15">
        <v>12.018167276002778</v>
      </c>
    </row>
    <row r="41" spans="1:7" x14ac:dyDescent="0.25">
      <c r="A41" s="7"/>
      <c r="B41" s="7">
        <v>4</v>
      </c>
      <c r="C41" s="21">
        <v>11.4</v>
      </c>
      <c r="D41" s="7">
        <v>40</v>
      </c>
      <c r="E41" s="16">
        <v>10.403106382978727</v>
      </c>
      <c r="F41" s="7">
        <v>11.404010974078156</v>
      </c>
      <c r="G41" s="17">
        <v>12.496817807919637</v>
      </c>
    </row>
    <row r="42" spans="1:7" x14ac:dyDescent="0.25">
      <c r="A42" s="5">
        <v>11</v>
      </c>
      <c r="B42" s="5">
        <v>1</v>
      </c>
      <c r="C42" s="18">
        <v>11</v>
      </c>
      <c r="D42" s="11">
        <v>41</v>
      </c>
      <c r="E42" s="12">
        <f t="array" ref="E42:E45">C42:C45/$L$2:$L$5</f>
        <v>12.072415557830094</v>
      </c>
      <c r="F42" s="11">
        <f t="array" ref="F42:F45">FORECAST(D42:D45,$E$2:$E$49,$D$2:$D$49)</f>
        <v>11.563275122943413</v>
      </c>
      <c r="G42" s="13">
        <f t="array" ref="G42:G45">F42:F45*$L$2:$L$5</f>
        <v>10.536087475043798</v>
      </c>
    </row>
    <row r="43" spans="1:7" x14ac:dyDescent="0.25">
      <c r="A43" s="5"/>
      <c r="B43" s="5">
        <v>2</v>
      </c>
      <c r="C43" s="19">
        <v>11.2</v>
      </c>
      <c r="D43" s="5">
        <v>42</v>
      </c>
      <c r="E43" s="14">
        <v>12.118264379414736</v>
      </c>
      <c r="F43" s="5">
        <v>11.722539271808671</v>
      </c>
      <c r="G43" s="15">
        <v>10.834261056994535</v>
      </c>
    </row>
    <row r="44" spans="1:7" x14ac:dyDescent="0.25">
      <c r="A44" s="5"/>
      <c r="B44" s="5">
        <v>3</v>
      </c>
      <c r="C44" s="19">
        <v>12.8</v>
      </c>
      <c r="D44" s="5">
        <v>43</v>
      </c>
      <c r="E44" s="14">
        <v>11.976265270506111</v>
      </c>
      <c r="F44" s="5">
        <v>11.881803420673929</v>
      </c>
      <c r="G44" s="15">
        <v>12.699041007313891</v>
      </c>
    </row>
    <row r="45" spans="1:7" x14ac:dyDescent="0.25">
      <c r="A45" s="7"/>
      <c r="B45" s="7">
        <v>4</v>
      </c>
      <c r="C45" s="21">
        <v>12.6</v>
      </c>
      <c r="D45" s="7">
        <v>44</v>
      </c>
      <c r="E45" s="16">
        <v>11.49817021276596</v>
      </c>
      <c r="F45" s="7">
        <v>12.041067569539186</v>
      </c>
      <c r="G45" s="17">
        <v>13.194921328242984</v>
      </c>
    </row>
    <row r="46" spans="1:7" x14ac:dyDescent="0.25">
      <c r="A46" s="5">
        <v>12</v>
      </c>
      <c r="B46" s="5">
        <v>1</v>
      </c>
      <c r="C46" s="18">
        <v>11.4</v>
      </c>
      <c r="D46" s="11">
        <v>45</v>
      </c>
      <c r="E46" s="12">
        <f t="array" ref="E46:E49">C46:C49/$L$2:$L$5</f>
        <v>12.511412487205734</v>
      </c>
      <c r="F46" s="11">
        <f t="array" ref="F46:F49">FORECAST(D46:D49,$E$2:$E$49,$D$2:$D$49)</f>
        <v>12.200331718404442</v>
      </c>
      <c r="G46" s="13">
        <f t="array" ref="G46:G49">F46:F49*$L$2:$L$5</f>
        <v>11.116553125559467</v>
      </c>
    </row>
    <row r="47" spans="1:7" x14ac:dyDescent="0.25">
      <c r="A47" s="5"/>
      <c r="B47" s="5">
        <v>2</v>
      </c>
      <c r="C47" s="19">
        <v>11.5</v>
      </c>
      <c r="D47" s="5">
        <v>46</v>
      </c>
      <c r="E47" s="14">
        <v>12.442860746720488</v>
      </c>
      <c r="F47" s="5">
        <v>12.3595958672697</v>
      </c>
      <c r="G47" s="15">
        <v>11.423044536688524</v>
      </c>
    </row>
    <row r="48" spans="1:7" x14ac:dyDescent="0.25">
      <c r="A48" s="5"/>
      <c r="B48" s="5">
        <v>3</v>
      </c>
      <c r="C48" s="19">
        <v>13</v>
      </c>
      <c r="D48" s="5">
        <v>47</v>
      </c>
      <c r="E48" s="14">
        <v>12.16339441535777</v>
      </c>
      <c r="F48" s="5">
        <v>12.518860016134958</v>
      </c>
      <c r="G48" s="15">
        <v>13.379914738625002</v>
      </c>
    </row>
    <row r="49" spans="1:7" x14ac:dyDescent="0.25">
      <c r="A49" s="7"/>
      <c r="B49" s="7">
        <v>4</v>
      </c>
      <c r="C49" s="21">
        <v>13.1</v>
      </c>
      <c r="D49" s="7">
        <v>48</v>
      </c>
      <c r="E49" s="16">
        <v>11.954446808510641</v>
      </c>
      <c r="F49" s="7">
        <v>12.678124165000215</v>
      </c>
      <c r="G49" s="17">
        <v>13.893024848566331</v>
      </c>
    </row>
    <row r="50" spans="1:7" x14ac:dyDescent="0.25">
      <c r="A50" s="5">
        <v>13</v>
      </c>
      <c r="B50" s="5">
        <v>1</v>
      </c>
      <c r="C50" s="18"/>
      <c r="D50" s="11">
        <v>49</v>
      </c>
      <c r="E50" s="12"/>
      <c r="F50" s="11">
        <f t="array" ref="F50:F53">FORECAST(D50:D53,$E$2:$E$49,$D$2:$D$49)</f>
        <v>12.837388313865473</v>
      </c>
      <c r="G50" s="13">
        <f t="array" ref="G50:G53">F50:F53*$L$2:$L$5</f>
        <v>11.697018776075137</v>
      </c>
    </row>
    <row r="51" spans="1:7" x14ac:dyDescent="0.25">
      <c r="A51" s="5"/>
      <c r="B51" s="5">
        <v>2</v>
      </c>
      <c r="C51" s="19"/>
      <c r="D51" s="5">
        <v>50</v>
      </c>
      <c r="E51" s="20"/>
      <c r="F51" s="5">
        <v>12.996652462730729</v>
      </c>
      <c r="G51" s="15">
        <v>12.011828016382513</v>
      </c>
    </row>
    <row r="52" spans="1:7" x14ac:dyDescent="0.25">
      <c r="A52" s="5"/>
      <c r="B52" s="5">
        <v>3</v>
      </c>
      <c r="C52" s="19"/>
      <c r="D52" s="5">
        <v>51</v>
      </c>
      <c r="E52" s="20"/>
      <c r="F52" s="5">
        <v>13.155916611595988</v>
      </c>
      <c r="G52" s="15">
        <v>14.060788469936114</v>
      </c>
    </row>
    <row r="53" spans="1:7" x14ac:dyDescent="0.25">
      <c r="A53" s="7"/>
      <c r="B53" s="7">
        <v>4</v>
      </c>
      <c r="C53" s="21"/>
      <c r="D53" s="7">
        <v>52</v>
      </c>
      <c r="E53" s="22"/>
      <c r="F53" s="7">
        <v>13.315180760461244</v>
      </c>
      <c r="G53" s="17">
        <v>14.591128368889679</v>
      </c>
    </row>
  </sheetData>
  <mergeCells count="1">
    <mergeCell ref="K2:K5"/>
  </mergeCells>
  <phoneticPr fontId="2" type="noConversion"/>
  <printOptions headings="1"/>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例5-5</vt:lpstr>
      <vt:lpstr>季节指数预测模型（1）</vt:lpstr>
      <vt:lpstr>季节指数预测模型（2）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xmp</dc:creator>
  <cp:lastModifiedBy>张喆</cp:lastModifiedBy>
  <cp:lastPrinted>2019-07-21T11:05:33Z</cp:lastPrinted>
  <dcterms:created xsi:type="dcterms:W3CDTF">2012-02-17T06:10:13Z</dcterms:created>
  <dcterms:modified xsi:type="dcterms:W3CDTF">2020-05-28T13:45:04Z</dcterms:modified>
</cp:coreProperties>
</file>