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740" windowHeight="7500"/>
  </bookViews>
  <sheets>
    <sheet name="例5-1" sheetId="4" r:id="rId1"/>
    <sheet name="移动平均预测模型（1）" sheetId="1" r:id="rId2"/>
    <sheet name="移动平均预测模型（2）" sheetId="2" r:id="rId3"/>
  </sheets>
  <definedNames>
    <definedName name="solver_eng" localSheetId="2" hidden="1">1</definedName>
    <definedName name="solver_neg" localSheetId="2" hidden="1">1</definedName>
    <definedName name="solver_num" localSheetId="2" hidden="1">0</definedName>
    <definedName name="solver_opt" localSheetId="2" hidden="1">'移动平均预测模型（2）'!$E$21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H1" i="2" l="1"/>
  <c r="F6" i="2"/>
  <c r="C14" i="2"/>
  <c r="F4" i="2"/>
  <c r="F5" i="2" s="1"/>
  <c r="C2" i="2"/>
  <c r="C3" i="2"/>
  <c r="C4" i="2"/>
  <c r="C6" i="2"/>
  <c r="C7" i="2"/>
  <c r="C8" i="2"/>
  <c r="C9" i="2"/>
  <c r="C10" i="2"/>
  <c r="C11" i="2"/>
  <c r="C12" i="2"/>
  <c r="C13" i="2"/>
  <c r="C5" i="2"/>
  <c r="F2" i="2" l="1"/>
  <c r="F8" i="2" l="1"/>
  <c r="H2" i="2"/>
</calcChain>
</file>

<file path=xl/sharedStrings.xml><?xml version="1.0" encoding="utf-8"?>
<sst xmlns="http://schemas.openxmlformats.org/spreadsheetml/2006/main" count="15" uniqueCount="8">
  <si>
    <t>移动平均跨度</t>
    <phoneticPr fontId="1" type="noConversion"/>
  </si>
  <si>
    <t>MSE</t>
    <phoneticPr fontId="1" type="noConversion"/>
  </si>
  <si>
    <t>MSE最小值</t>
    <phoneticPr fontId="1" type="noConversion"/>
  </si>
  <si>
    <t>最优的移动平均跨度</t>
    <phoneticPr fontId="1" type="noConversion"/>
  </si>
  <si>
    <t>月份</t>
    <phoneticPr fontId="1" type="noConversion"/>
  </si>
  <si>
    <t>销量观测值（千台）</t>
    <phoneticPr fontId="1" type="noConversion"/>
  </si>
  <si>
    <t>移动平均预测值（千台）</t>
    <phoneticPr fontId="1" type="noConversion"/>
  </si>
  <si>
    <t>第13个月的预测值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</si>
</sst>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2" fontId="0" fillId="0" borderId="1" xfId="0" applyNumberFormat="1" applyFont="1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zh-CN" altLang="en-US" sz="1400" b="1"/>
              <a:t>冰箱</a:t>
            </a:r>
            <a:r>
              <a:rPr lang="zh-CN" sz="1400" b="1"/>
              <a:t>销量观测值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197282692604603E-2"/>
          <c:y val="0.19679474789407311"/>
          <c:w val="0.84143029180175999"/>
          <c:h val="0.66077700668865436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'移动平均预测模型（1）'!$A$2:$A$13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'移动平均预测模型（1）'!$B$2:$B$13</c:f>
              <c:numCache>
                <c:formatCode>General</c:formatCode>
                <c:ptCount val="12"/>
                <c:pt idx="0">
                  <c:v>18</c:v>
                </c:pt>
                <c:pt idx="1">
                  <c:v>20</c:v>
                </c:pt>
                <c:pt idx="2">
                  <c:v>19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17</c:v>
                </c:pt>
                <c:pt idx="8">
                  <c:v>21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16-4622-8BCD-A22464406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092992"/>
        <c:axId val="129093568"/>
      </c:scatterChart>
      <c:valAx>
        <c:axId val="129092992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100"/>
                  <a:t>月</a:t>
                </a:r>
                <a:endParaRPr lang="zh-CN" sz="1100"/>
              </a:p>
            </c:rich>
          </c:tx>
          <c:layout>
            <c:manualLayout>
              <c:xMode val="edge"/>
              <c:yMode val="edge"/>
              <c:x val="0.94856824146981622"/>
              <c:y val="0.872453703703703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9093568"/>
        <c:crosses val="autoZero"/>
        <c:crossBetween val="midCat"/>
      </c:valAx>
      <c:valAx>
        <c:axId val="129093568"/>
        <c:scaling>
          <c:orientation val="minMax"/>
          <c:max val="25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909299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400" b="1">
                <a:solidFill>
                  <a:schemeClr val="tx1"/>
                </a:solidFill>
              </a:rPr>
              <a:t>冰箱销量观测值及移动平均预测值图形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8820749343003251E-2"/>
          <c:y val="0.16680010985888652"/>
          <c:w val="0.88779807479204043"/>
          <c:h val="0.57594685382343846"/>
        </c:manualLayout>
      </c:layout>
      <c:lineChart>
        <c:grouping val="standard"/>
        <c:varyColors val="0"/>
        <c:ser>
          <c:idx val="2"/>
          <c:order val="0"/>
          <c:tx>
            <c:strRef>
              <c:f>'移动平均预测模型（1）'!$B$1</c:f>
              <c:strCache>
                <c:ptCount val="1"/>
                <c:pt idx="0">
                  <c:v>销量观测值（千台）</c:v>
                </c:pt>
              </c:strCache>
            </c:strRef>
          </c:tx>
          <c:cat>
            <c:numRef>
              <c:f>'移动平均预测模型（1）'!$A$2:$A$14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'移动平均预测模型（1）'!$B$2:$B$13</c:f>
              <c:numCache>
                <c:formatCode>General</c:formatCode>
                <c:ptCount val="12"/>
                <c:pt idx="0">
                  <c:v>18</c:v>
                </c:pt>
                <c:pt idx="1">
                  <c:v>20</c:v>
                </c:pt>
                <c:pt idx="2">
                  <c:v>19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17</c:v>
                </c:pt>
                <c:pt idx="8">
                  <c:v>21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225-4490-A349-64369FE6F7BD}"/>
            </c:ext>
          </c:extLst>
        </c:ser>
        <c:ser>
          <c:idx val="1"/>
          <c:order val="1"/>
          <c:tx>
            <c:strRef>
              <c:f>'移动平均预测模型（1）'!$C$1</c:f>
              <c:strCache>
                <c:ptCount val="1"/>
                <c:pt idx="0">
                  <c:v>移动平均预测值（千台）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2"/>
            <c:marker>
              <c:spPr>
                <a:solidFill>
                  <a:schemeClr val="bg1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7437-498E-BC91-BE5AC39BA308}"/>
              </c:ext>
            </c:extLst>
          </c:dPt>
          <c:dLbls>
            <c:dLbl>
              <c:idx val="12"/>
              <c:layout>
                <c:manualLayout>
                  <c:x val="-3.0622006492910223E-2"/>
                  <c:y val="-6.74536136901446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437-498E-BC91-BE5AC39BA3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'移动平均预测模型（2）'!$A$2:$A$14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'移动平均预测模型（1）'!$C$2:$C$14</c:f>
              <c:numCache>
                <c:formatCode>General</c:formatCode>
                <c:ptCount val="13"/>
                <c:pt idx="3">
                  <c:v>19</c:v>
                </c:pt>
                <c:pt idx="4">
                  <c:v>20.333333333333332</c:v>
                </c:pt>
                <c:pt idx="5">
                  <c:v>20.666666666666668</c:v>
                </c:pt>
                <c:pt idx="6">
                  <c:v>21</c:v>
                </c:pt>
                <c:pt idx="7">
                  <c:v>21</c:v>
                </c:pt>
                <c:pt idx="8">
                  <c:v>19.666666666666668</c:v>
                </c:pt>
                <c:pt idx="9">
                  <c:v>20</c:v>
                </c:pt>
                <c:pt idx="10">
                  <c:v>19.333333333333332</c:v>
                </c:pt>
                <c:pt idx="11">
                  <c:v>19.666666666666668</c:v>
                </c:pt>
                <c:pt idx="12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225-4490-A349-64369FE6F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186624"/>
        <c:axId val="129095296"/>
      </c:lineChart>
      <c:catAx>
        <c:axId val="204186624"/>
        <c:scaling>
          <c:orientation val="minMax"/>
        </c:scaling>
        <c:delete val="0"/>
        <c:axPos val="b"/>
        <c:maj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月</a:t>
                </a:r>
              </a:p>
            </c:rich>
          </c:tx>
          <c:layout>
            <c:manualLayout>
              <c:xMode val="edge"/>
              <c:yMode val="edge"/>
              <c:x val="0.95035919573429828"/>
              <c:y val="0.7461863056672611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9095296"/>
        <c:crosses val="autoZero"/>
        <c:auto val="1"/>
        <c:lblAlgn val="ctr"/>
        <c:lblOffset val="100"/>
        <c:noMultiLvlLbl val="0"/>
      </c:catAx>
      <c:valAx>
        <c:axId val="129095296"/>
        <c:scaling>
          <c:orientation val="minMax"/>
          <c:max val="30"/>
          <c:min val="1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186624"/>
        <c:crosses val="autoZero"/>
        <c:crossBetween val="between"/>
        <c:majorUnit val="5"/>
      </c:valAx>
      <c:spPr>
        <a:noFill/>
        <a:ln w="19050">
          <a:solidFill>
            <a:schemeClr val="tx1">
              <a:lumMod val="15000"/>
              <a:lumOff val="85000"/>
            </a:schemeClr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chemeClr val="tx1"/>
                </a:solidFill>
              </a:rPr>
              <a:t>冰箱销量观测值及移动平均预测值图形</a:t>
            </a:r>
          </a:p>
        </c:rich>
      </c:tx>
      <c:layout>
        <c:manualLayout>
          <c:xMode val="edge"/>
          <c:yMode val="edge"/>
          <c:x val="0.20102461875809827"/>
          <c:y val="2.203401404092781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8754111432273499E-2"/>
          <c:y val="0.29964833664084672"/>
          <c:w val="0.91076457966172331"/>
          <c:h val="0.466061925186181"/>
        </c:manualLayout>
      </c:layout>
      <c:lineChart>
        <c:grouping val="standard"/>
        <c:varyColors val="0"/>
        <c:ser>
          <c:idx val="0"/>
          <c:order val="0"/>
          <c:tx>
            <c:strRef>
              <c:f>'移动平均预测模型（2）'!$B$1</c:f>
              <c:strCache>
                <c:ptCount val="1"/>
                <c:pt idx="0">
                  <c:v>销量观测值（千台）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'移动平均预测模型（2）'!$A$2:$A$14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'移动平均预测模型（2）'!$B$2:$B$13</c:f>
              <c:numCache>
                <c:formatCode>General</c:formatCode>
                <c:ptCount val="12"/>
                <c:pt idx="0">
                  <c:v>18</c:v>
                </c:pt>
                <c:pt idx="1">
                  <c:v>20</c:v>
                </c:pt>
                <c:pt idx="2">
                  <c:v>19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17</c:v>
                </c:pt>
                <c:pt idx="8">
                  <c:v>21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A3-44F2-BBF3-4DC18FB6DABC}"/>
            </c:ext>
          </c:extLst>
        </c:ser>
        <c:ser>
          <c:idx val="1"/>
          <c:order val="1"/>
          <c:tx>
            <c:strRef>
              <c:f>'移动平均预测模型（2）'!$C$1</c:f>
              <c:strCache>
                <c:ptCount val="1"/>
                <c:pt idx="0">
                  <c:v>移动平均预测值（千台）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2"/>
            <c:marker>
              <c:spPr>
                <a:solidFill>
                  <a:schemeClr val="bg1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0CE0-4590-AFBE-193952C40396}"/>
              </c:ext>
            </c:extLst>
          </c:dPt>
          <c:dLbls>
            <c:dLbl>
              <c:idx val="12"/>
              <c:layout>
                <c:manualLayout>
                  <c:x val="-3.1797855776502515E-2"/>
                  <c:y val="-4.147523679105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CE0-4590-AFBE-193952C403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'移动平均预测模型（2）'!$A$2:$A$14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'移动平均预测模型（2）'!$C$2:$C$14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</c:v>
                </c:pt>
                <c:pt idx="6">
                  <c:v>20.399999999999999</c:v>
                </c:pt>
                <c:pt idx="7">
                  <c:v>20.8</c:v>
                </c:pt>
                <c:pt idx="8">
                  <c:v>20.399999999999999</c:v>
                </c:pt>
                <c:pt idx="9">
                  <c:v>20.2</c:v>
                </c:pt>
                <c:pt idx="10">
                  <c:v>20</c:v>
                </c:pt>
                <c:pt idx="11">
                  <c:v>19.600000000000001</c:v>
                </c:pt>
                <c:pt idx="12">
                  <c:v>19.600000000000001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A3-44F2-BBF3-4DC18FB6D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189184"/>
        <c:axId val="204398592"/>
      </c:lineChart>
      <c:catAx>
        <c:axId val="204189184"/>
        <c:scaling>
          <c:orientation val="minMax"/>
        </c:scaling>
        <c:delete val="0"/>
        <c:axPos val="b"/>
        <c:maj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周</a:t>
                </a:r>
              </a:p>
            </c:rich>
          </c:tx>
          <c:layout>
            <c:manualLayout>
              <c:xMode val="edge"/>
              <c:yMode val="edge"/>
              <c:x val="0.95248878700289041"/>
              <c:y val="0.7737093229200008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398592"/>
        <c:crosses val="autoZero"/>
        <c:auto val="1"/>
        <c:lblAlgn val="ctr"/>
        <c:lblOffset val="100"/>
        <c:noMultiLvlLbl val="0"/>
      </c:catAx>
      <c:valAx>
        <c:axId val="204398592"/>
        <c:scaling>
          <c:orientation val="minMax"/>
          <c:max val="30"/>
          <c:min val="1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189184"/>
        <c:crosses val="autoZero"/>
        <c:crossBetween val="between"/>
        <c:majorUnit val="5"/>
      </c:valAx>
      <c:spPr>
        <a:noFill/>
        <a:ln w="19050">
          <a:solidFill>
            <a:schemeClr val="tx1">
              <a:lumMod val="15000"/>
              <a:lumOff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8221810881234785"/>
          <c:y val="0.87566082811077173"/>
          <c:w val="0.65967450271247741"/>
          <c:h val="6.4103012764430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pin" dx="22" fmlaLink="$F$1" max="7" min="2" page="10" val="5"/>
</file>

<file path=xl/ctrlProps/ctrlProp2.xml><?xml version="1.0" encoding="utf-8"?>
<formControlPr xmlns="http://schemas.microsoft.com/office/spreadsheetml/2009/9/main" objectType="Spin" dx="22" fmlaLink="$F$1" max="7" min="2" page="10" val="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523874</xdr:colOff>
      <xdr:row>0</xdr:row>
      <xdr:rowOff>142877</xdr:rowOff>
    </xdr:from>
    <xdr:to>
      <xdr:col>6</xdr:col>
      <xdr:colOff>209549</xdr:colOff>
      <xdr:row>10</xdr:row>
      <xdr:rowOff>76200</xdr:rowOff>
    </xdr:to>
    <xdr:sp macro="" textlink="">
      <xdr:nvSpPr>
        <xdr:cNvPr id="2" name="文本框 1"/>
        <xdr:cNvSpPr txBox="1"/>
      </xdr:nvSpPr>
      <xdr:spPr>
        <a:xfrm>
          <a:off x="523874" y="142877"/>
          <a:ext cx="5610225" cy="1885948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】负责冰箱的销售经理要利用过去的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个月的销量数据进行分析，来估计下个月的销量，分析如表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中的冰箱销售数据，选择何种模型，并在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Excel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工作表中使用“数据分析”工具建立该模型来预测第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个月的冰箱销量。</a:t>
          </a:r>
          <a:endParaRPr lang="zh-CN" altLang="en-US" sz="1100"/>
        </a:p>
      </xdr:txBody>
    </xdr:sp>
    <xdr:clientData/>
  </xdr:twoCellAnchor>
  <xdr:twoCellAnchor editAs="oneCell">
    <xdr:from>
      <xdr:col>0</xdr:col>
      <xdr:colOff>638175</xdr:colOff>
      <xdr:row>4</xdr:row>
      <xdr:rowOff>161925</xdr:rowOff>
    </xdr:from>
    <xdr:to>
      <xdr:col>6</xdr:col>
      <xdr:colOff>19050</xdr:colOff>
      <xdr:row>9</xdr:row>
      <xdr:rowOff>47625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885825"/>
          <a:ext cx="53054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463549</xdr:colOff>
      <xdr:row>0</xdr:row>
      <xdr:rowOff>96837</xdr:rowOff>
    </xdr:from>
    <xdr:to>
      <xdr:col>10</xdr:col>
      <xdr:colOff>244474</xdr:colOff>
      <xdr:row>14</xdr:row>
      <xdr:rowOff>44450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455611</xdr:colOff>
      <xdr:row>15</xdr:row>
      <xdr:rowOff>42861</xdr:rowOff>
    </xdr:from>
    <xdr:to>
      <xdr:col>11</xdr:col>
      <xdr:colOff>22224</xdr:colOff>
      <xdr:row>28</xdr:row>
      <xdr:rowOff>142875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12700</xdr:colOff>
          <xdr:row>0</xdr:row>
          <xdr:rowOff>12700</xdr:rowOff>
        </xdr:from>
        <xdr:to>
          <xdr:col>5</xdr:col>
          <xdr:colOff>203200</xdr:colOff>
          <xdr:row>1</xdr:row>
          <xdr:rowOff>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8</xdr:col>
      <xdr:colOff>269875</xdr:colOff>
      <xdr:row>4</xdr:row>
      <xdr:rowOff>41275</xdr:rowOff>
    </xdr:from>
    <xdr:to>
      <xdr:col>17</xdr:col>
      <xdr:colOff>403225</xdr:colOff>
      <xdr:row>23</xdr:row>
      <xdr:rowOff>168275</xdr:rowOff>
    </xdr:to>
    <xdr:grpSp>
      <xdr:nvGrpSpPr>
        <xdr:cNvPr id="2" name="组合 1"/>
        <xdr:cNvGrpSpPr/>
      </xdr:nvGrpSpPr>
      <xdr:grpSpPr>
        <a:xfrm>
          <a:off x="6772275" y="752475"/>
          <a:ext cx="5619750" cy="3505200"/>
          <a:chOff x="5876925" y="717379"/>
          <a:chExt cx="5267325" cy="3343275"/>
        </a:xfrm>
      </xdr:grpSpPr>
      <xdr:graphicFrame macro="">
        <xdr:nvGraphicFramePr>
          <xdr:cNvPr id="5" name="图表 4"/>
          <xdr:cNvGraphicFramePr>
            <a:graphicFrameLocks/>
          </xdr:cNvGraphicFramePr>
        </xdr:nvGraphicFramePr>
        <xdr:xfrm>
          <a:off x="5876925" y="717379"/>
          <a:ext cx="5267325" cy="33432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6" name="组合 5"/>
          <xdr:cNvGrpSpPr/>
        </xdr:nvGrpSpPr>
        <xdr:grpSpPr>
          <a:xfrm>
            <a:off x="7165485" y="1182620"/>
            <a:ext cx="2692891" cy="276702"/>
            <a:chOff x="6079635" y="1134995"/>
            <a:chExt cx="2692891" cy="276702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50" name="Spinner 2" hidden="1">
                  <a:extLst>
                    <a:ext uri="{63B3BB69-23CF-44E3-9099-C40C66FF867C}">
                      <a14:compatExt spid="_x0000_s2050"/>
                    </a:ext>
                  </a:extLst>
                </xdr:cNvPr>
                <xdr:cNvSpPr/>
              </xdr:nvSpPr>
              <xdr:spPr>
                <a:xfrm>
                  <a:off x="6079635" y="1145688"/>
                  <a:ext cx="212813" cy="266009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$H$2">
          <xdr:nvSpPr>
            <xdr:cNvPr id="4" name="文本框 3"/>
            <xdr:cNvSpPr txBox="1"/>
          </xdr:nvSpPr>
          <xdr:spPr>
            <a:xfrm>
              <a:off x="7705726" y="1134995"/>
              <a:ext cx="1066800" cy="264587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fld id="{1FFBF6BD-95B9-411E-9633-479F64CEF552}" type="TxLink">
                <a:rPr lang="en-US" altLang="en-US" sz="1100" b="0" i="0" u="none" strike="noStrike">
                  <a:solidFill>
                    <a:srgbClr val="000000"/>
                  </a:solidFill>
                  <a:latin typeface="等线"/>
                  <a:ea typeface="等线"/>
                </a:rPr>
                <a:pPr algn="ctr"/>
                <a:t>MSE=3.88</a:t>
              </a:fld>
              <a:endParaRPr lang="zh-CN" altLang="en-US" sz="1100"/>
            </a:p>
          </xdr:txBody>
        </xdr:sp>
      </xdr:grpSp>
    </xdr:grp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0.28391</cdr:x>
      <cdr:y>0.14324</cdr:y>
    </cdr:from>
    <cdr:to>
      <cdr:x>0.53708</cdr:x>
      <cdr:y>0.22554</cdr:y>
    </cdr:to>
    <cdr:sp macro="" textlink="'移动平均预测模型（2）'!$H$1">
      <cdr:nvSpPr>
        <cdr:cNvPr id="2" name="文本框 1"/>
        <cdr:cNvSpPr txBox="1"/>
      </cdr:nvSpPr>
      <cdr:spPr>
        <a:xfrm xmlns:a="http://schemas.openxmlformats.org/drawingml/2006/main">
          <a:off x="1595503" y="502085"/>
          <a:ext cx="1422752" cy="288489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>
              <a:lumMod val="15000"/>
              <a:lumOff val="85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75AC675-8012-40E2-B136-F585FE9D35EB}" type="TxLink">
            <a:rPr lang="zh-CN" altLang="en-US" sz="1100" b="0" i="0" u="none" strike="noStrike">
              <a:solidFill>
                <a:srgbClr val="000000"/>
              </a:solidFill>
              <a:latin typeface="等线"/>
              <a:ea typeface="等线"/>
            </a:rPr>
            <a:pPr/>
            <a:t>移动平均跨度=5</a:t>
          </a:fld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tabSelected="1" workbookViewId="0">
      <selection activeCell="B18" sqref="B18"/>
    </sheetView>
  </sheetViews>
  <sheetFormatPr defaultRowHeight="14"/>
  <cols>
    <col min="2" max="2" width="5.26953125" bestFit="1" customWidth="1"/>
    <col min="3" max="5" width="15.26953125" bestFit="1" customWidth="1"/>
    <col min="6" max="6" width="17.7265625" customWidth="1"/>
  </cols>
  <sheetData>
    <row r="7" spans="2:2" ht="25.5">
      <c r="B7" s="7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topLeftCell="A10" workbookViewId="0">
      <selection activeCell="C18" sqref="C18"/>
    </sheetView>
  </sheetViews>
  <sheetFormatPr defaultRowHeight="14"/>
  <cols>
    <col min="2" max="2" width="19.26953125" bestFit="1" customWidth="1"/>
    <col min="3" max="3" width="23.453125" bestFit="1" customWidth="1"/>
  </cols>
  <sheetData>
    <row r="1" spans="1:3">
      <c r="A1" s="1" t="s">
        <v>4</v>
      </c>
      <c r="B1" s="1" t="s">
        <v>5</v>
      </c>
      <c r="C1" s="3" t="s">
        <v>6</v>
      </c>
    </row>
    <row r="2" spans="1:3">
      <c r="A2" s="2">
        <v>1</v>
      </c>
      <c r="B2" s="2">
        <v>18</v>
      </c>
      <c r="C2" s="2"/>
    </row>
    <row r="3" spans="1:3">
      <c r="A3" s="1">
        <v>2</v>
      </c>
      <c r="B3" s="1">
        <v>20</v>
      </c>
      <c r="C3" s="2"/>
    </row>
    <row r="4" spans="1:3">
      <c r="A4" s="1">
        <v>3</v>
      </c>
      <c r="B4" s="1">
        <v>19</v>
      </c>
      <c r="C4" s="2"/>
    </row>
    <row r="5" spans="1:3">
      <c r="A5" s="1">
        <v>4</v>
      </c>
      <c r="B5" s="1">
        <v>22</v>
      </c>
      <c r="C5" s="2">
        <f t="shared" ref="C5:C14" si="0">AVERAGE(B2:B4)</f>
        <v>19</v>
      </c>
    </row>
    <row r="6" spans="1:3">
      <c r="A6" s="1">
        <v>5</v>
      </c>
      <c r="B6" s="1">
        <v>21</v>
      </c>
      <c r="C6" s="2">
        <f t="shared" si="0"/>
        <v>20.333333333333332</v>
      </c>
    </row>
    <row r="7" spans="1:3">
      <c r="A7" s="1">
        <v>6</v>
      </c>
      <c r="B7" s="1">
        <v>20</v>
      </c>
      <c r="C7" s="2">
        <f t="shared" si="0"/>
        <v>20.666666666666668</v>
      </c>
    </row>
    <row r="8" spans="1:3">
      <c r="A8" s="1">
        <v>7</v>
      </c>
      <c r="B8" s="1">
        <v>22</v>
      </c>
      <c r="C8" s="2">
        <f t="shared" si="0"/>
        <v>21</v>
      </c>
    </row>
    <row r="9" spans="1:3">
      <c r="A9" s="1">
        <v>8</v>
      </c>
      <c r="B9" s="1">
        <v>17</v>
      </c>
      <c r="C9" s="2">
        <f t="shared" si="0"/>
        <v>21</v>
      </c>
    </row>
    <row r="10" spans="1:3">
      <c r="A10" s="1">
        <v>9</v>
      </c>
      <c r="B10" s="1">
        <v>21</v>
      </c>
      <c r="C10" s="2">
        <f t="shared" si="0"/>
        <v>19.666666666666668</v>
      </c>
    </row>
    <row r="11" spans="1:3">
      <c r="A11" s="1">
        <v>10</v>
      </c>
      <c r="B11" s="1">
        <v>20</v>
      </c>
      <c r="C11" s="2">
        <f t="shared" si="0"/>
        <v>20</v>
      </c>
    </row>
    <row r="12" spans="1:3">
      <c r="A12" s="1">
        <v>11</v>
      </c>
      <c r="B12" s="1">
        <v>18</v>
      </c>
      <c r="C12" s="2">
        <f t="shared" si="0"/>
        <v>19.333333333333332</v>
      </c>
    </row>
    <row r="13" spans="1:3">
      <c r="A13" s="1">
        <v>12</v>
      </c>
      <c r="B13" s="1">
        <v>22</v>
      </c>
      <c r="C13" s="2">
        <f t="shared" si="0"/>
        <v>19.666666666666668</v>
      </c>
    </row>
    <row r="14" spans="1:3">
      <c r="A14" s="1">
        <v>13</v>
      </c>
      <c r="B14" s="3"/>
      <c r="C14" s="2">
        <f t="shared" si="0"/>
        <v>20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2"/>
  <sheetViews>
    <sheetView topLeftCell="C1" zoomScaleNormal="100" workbookViewId="0">
      <selection activeCell="S10" sqref="S10"/>
    </sheetView>
  </sheetViews>
  <sheetFormatPr defaultRowHeight="14"/>
  <cols>
    <col min="1" max="1" width="6.26953125" customWidth="1"/>
    <col min="2" max="2" width="17.36328125" customWidth="1"/>
    <col min="3" max="3" width="21" customWidth="1"/>
    <col min="4" max="4" width="2.36328125" customWidth="1"/>
    <col min="5" max="5" width="18" customWidth="1"/>
    <col min="6" max="6" width="9.90625" customWidth="1"/>
    <col min="7" max="7" width="2.6328125" customWidth="1"/>
    <col min="8" max="8" width="15.54296875" customWidth="1"/>
  </cols>
  <sheetData>
    <row r="1" spans="1:8">
      <c r="A1" s="1" t="s">
        <v>4</v>
      </c>
      <c r="B1" s="1" t="s">
        <v>5</v>
      </c>
      <c r="C1" s="3" t="s">
        <v>6</v>
      </c>
      <c r="E1" s="3" t="s">
        <v>0</v>
      </c>
      <c r="F1" s="3">
        <v>5</v>
      </c>
      <c r="H1" s="3" t="str">
        <f>E1&amp;"="&amp;F1</f>
        <v>移动平均跨度=5</v>
      </c>
    </row>
    <row r="2" spans="1:8">
      <c r="A2" s="2">
        <v>1</v>
      </c>
      <c r="B2" s="2">
        <v>18</v>
      </c>
      <c r="C2" s="1" t="str">
        <f t="shared" ref="C2:C4" ca="1" si="0">IF(A2&lt;=$F$1,"",AVERAGE(OFFSET(C2,-$F$1,-1,$F$1,1)))</f>
        <v/>
      </c>
      <c r="E2" s="3" t="s">
        <v>1</v>
      </c>
      <c r="F2" s="3">
        <f ca="1">SUMXMY2(B2:B13,C2:C13)/COUNT(C2:C13)</f>
        <v>3.8800000000000012</v>
      </c>
      <c r="H2" s="3" t="str">
        <f ca="1">E2&amp;"="&amp;ROUND(F2,2)</f>
        <v>MSE=3.88</v>
      </c>
    </row>
    <row r="3" spans="1:8">
      <c r="A3" s="1">
        <v>2</v>
      </c>
      <c r="B3" s="1">
        <v>20</v>
      </c>
      <c r="C3" s="1" t="str">
        <f t="shared" ca="1" si="0"/>
        <v/>
      </c>
    </row>
    <row r="4" spans="1:8">
      <c r="A4" s="1">
        <v>3</v>
      </c>
      <c r="B4" s="1">
        <v>19</v>
      </c>
      <c r="C4" s="1" t="str">
        <f t="shared" ca="1" si="0"/>
        <v/>
      </c>
      <c r="E4" s="3" t="s">
        <v>2</v>
      </c>
      <c r="F4" s="6">
        <f>MIN(F9:F14)</f>
        <v>3.8800000000000012</v>
      </c>
    </row>
    <row r="5" spans="1:8">
      <c r="A5" s="1">
        <v>4</v>
      </c>
      <c r="B5" s="1">
        <v>22</v>
      </c>
      <c r="C5" s="1" t="str">
        <f ca="1">IF(A5&lt;=$F$1,"",AVERAGE(OFFSET(C5,-$F$1,-1,$F$1,1)))</f>
        <v/>
      </c>
      <c r="E5" s="3" t="s">
        <v>3</v>
      </c>
      <c r="F5" s="4">
        <f>INDEX(E9:E14,MATCH(F4,F9:F14,0))</f>
        <v>5</v>
      </c>
    </row>
    <row r="6" spans="1:8">
      <c r="A6" s="1">
        <v>5</v>
      </c>
      <c r="B6" s="1">
        <v>21</v>
      </c>
      <c r="C6" s="1" t="str">
        <f t="shared" ref="C6:C14" ca="1" si="1">IF(A6&lt;=$F$1,"",AVERAGE(OFFSET(C6,-$F$1,-1,$F$1,1)))</f>
        <v/>
      </c>
      <c r="E6" s="3" t="s">
        <v>7</v>
      </c>
      <c r="F6" s="4">
        <f>AVERAGE(B9:B13)</f>
        <v>19.600000000000001</v>
      </c>
    </row>
    <row r="7" spans="1:8">
      <c r="A7" s="1">
        <v>6</v>
      </c>
      <c r="B7" s="1">
        <v>20</v>
      </c>
      <c r="C7" s="1">
        <f t="shared" ca="1" si="1"/>
        <v>20</v>
      </c>
      <c r="F7" s="5"/>
    </row>
    <row r="8" spans="1:8">
      <c r="A8" s="1">
        <v>7</v>
      </c>
      <c r="B8" s="1">
        <v>22</v>
      </c>
      <c r="C8" s="1">
        <f t="shared" ca="1" si="1"/>
        <v>20.399999999999999</v>
      </c>
      <c r="E8" s="3"/>
      <c r="F8" s="6">
        <f ca="1">F2</f>
        <v>3.8800000000000012</v>
      </c>
    </row>
    <row r="9" spans="1:8">
      <c r="A9" s="1">
        <v>8</v>
      </c>
      <c r="B9" s="1">
        <v>17</v>
      </c>
      <c r="C9" s="1">
        <f t="shared" ca="1" si="1"/>
        <v>20.8</v>
      </c>
      <c r="E9" s="3">
        <v>2</v>
      </c>
      <c r="F9" s="6">
        <f t="dataTable" ref="F9:F14" dt2D="0" dtr="0" r1="F1" ca="1"/>
        <v>4.55</v>
      </c>
    </row>
    <row r="10" spans="1:8">
      <c r="A10" s="1">
        <v>9</v>
      </c>
      <c r="B10" s="1">
        <v>21</v>
      </c>
      <c r="C10" s="1">
        <f t="shared" ca="1" si="1"/>
        <v>20.399999999999999</v>
      </c>
      <c r="E10" s="3">
        <v>3</v>
      </c>
      <c r="F10" s="6">
        <v>3.9876543209876538</v>
      </c>
    </row>
    <row r="11" spans="1:8">
      <c r="A11" s="1">
        <v>10</v>
      </c>
      <c r="B11" s="1">
        <v>20</v>
      </c>
      <c r="C11" s="1">
        <f t="shared" ca="1" si="1"/>
        <v>20.2</v>
      </c>
      <c r="E11" s="3">
        <v>4</v>
      </c>
      <c r="F11" s="6">
        <v>4.515625</v>
      </c>
    </row>
    <row r="12" spans="1:8">
      <c r="A12" s="1">
        <v>11</v>
      </c>
      <c r="B12" s="1">
        <v>18</v>
      </c>
      <c r="C12" s="1">
        <f t="shared" ca="1" si="1"/>
        <v>20</v>
      </c>
      <c r="E12" s="3">
        <v>5</v>
      </c>
      <c r="F12" s="6">
        <v>3.8800000000000012</v>
      </c>
    </row>
    <row r="13" spans="1:8">
      <c r="A13" s="1">
        <v>12</v>
      </c>
      <c r="B13" s="1">
        <v>22</v>
      </c>
      <c r="C13" s="1">
        <f t="shared" ca="1" si="1"/>
        <v>19.600000000000001</v>
      </c>
      <c r="E13" s="3">
        <v>6</v>
      </c>
      <c r="F13" s="6">
        <v>4.7546296296296306</v>
      </c>
    </row>
    <row r="14" spans="1:8">
      <c r="A14" s="1">
        <v>13</v>
      </c>
      <c r="B14" s="3"/>
      <c r="C14" s="1">
        <f t="shared" ca="1" si="1"/>
        <v>19.600000000000001</v>
      </c>
      <c r="E14" s="3">
        <v>7</v>
      </c>
      <c r="F14" s="6">
        <v>4.4204081632653018</v>
      </c>
    </row>
    <row r="26" spans="3:6">
      <c r="C26" s="1" t="s">
        <v>4</v>
      </c>
      <c r="D26" s="1" t="s">
        <v>5</v>
      </c>
      <c r="E26" s="1" t="s">
        <v>4</v>
      </c>
      <c r="F26" s="1" t="s">
        <v>5</v>
      </c>
    </row>
    <row r="27" spans="3:6">
      <c r="C27" s="2">
        <v>1</v>
      </c>
      <c r="D27" s="2">
        <v>18</v>
      </c>
      <c r="E27" s="1">
        <v>7</v>
      </c>
      <c r="F27" s="1">
        <v>22</v>
      </c>
    </row>
    <row r="28" spans="3:6">
      <c r="C28" s="1">
        <v>2</v>
      </c>
      <c r="D28" s="1">
        <v>20</v>
      </c>
      <c r="E28" s="1">
        <v>8</v>
      </c>
      <c r="F28" s="1">
        <v>17</v>
      </c>
    </row>
    <row r="29" spans="3:6">
      <c r="C29" s="1">
        <v>3</v>
      </c>
      <c r="D29" s="1">
        <v>19</v>
      </c>
      <c r="E29" s="1">
        <v>9</v>
      </c>
      <c r="F29" s="1">
        <v>21</v>
      </c>
    </row>
    <row r="30" spans="3:6">
      <c r="C30" s="1">
        <v>4</v>
      </c>
      <c r="D30" s="1">
        <v>22</v>
      </c>
      <c r="E30" s="1">
        <v>10</v>
      </c>
      <c r="F30" s="1">
        <v>20</v>
      </c>
    </row>
    <row r="31" spans="3:6">
      <c r="C31" s="1">
        <v>5</v>
      </c>
      <c r="D31" s="1">
        <v>21</v>
      </c>
      <c r="E31" s="1">
        <v>11</v>
      </c>
      <c r="F31" s="1">
        <v>18</v>
      </c>
    </row>
    <row r="32" spans="3:6">
      <c r="C32" s="1">
        <v>6</v>
      </c>
      <c r="D32" s="1">
        <v>20</v>
      </c>
      <c r="E32" s="1">
        <v>12</v>
      </c>
      <c r="F32" s="1">
        <v>22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5</xdr:col>
                    <xdr:colOff>12700</xdr:colOff>
                    <xdr:row>0</xdr:row>
                    <xdr:rowOff>12700</xdr:rowOff>
                  </from>
                  <to>
                    <xdr:col>5</xdr:col>
                    <xdr:colOff>203200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Spinner 2">
              <controlPr defaultSize="0" autoPict="0">
                <anchor moveWithCells="1" sizeWithCells="1">
                  <from>
                    <xdr:col>10</xdr:col>
                    <xdr:colOff>425450</xdr:colOff>
                    <xdr:row>7</xdr:row>
                    <xdr:rowOff>6350</xdr:rowOff>
                  </from>
                  <to>
                    <xdr:col>11</xdr:col>
                    <xdr:colOff>44450</xdr:colOff>
                    <xdr:row>8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例5-1</vt:lpstr>
      <vt:lpstr>移动平均预测模型（1）</vt:lpstr>
      <vt:lpstr>移动平均预测模型（2）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2019-07-21T09:27:11Z</cp:lastPrinted>
  <dcterms:created xsi:type="dcterms:W3CDTF">2019-03-25T13:54:20Z</dcterms:created>
  <dcterms:modified xsi:type="dcterms:W3CDTF">2020-05-28T13:35:56Z</dcterms:modified>
</cp:coreProperties>
</file>