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220" windowWidth="17380" windowHeight="7000"/>
  </bookViews>
  <sheets>
    <sheet name="例5-2" sheetId="3" r:id="rId1"/>
    <sheet name="指数平滑预测模型（1）" sheetId="1" r:id="rId2"/>
    <sheet name="指数平滑预测模型（2）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" i="2" l="1"/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H1" i="2"/>
  <c r="F4" i="2"/>
  <c r="F5" i="2" s="1"/>
  <c r="F2" i="2" l="1"/>
  <c r="F8" i="2" l="1"/>
  <c r="H2" i="2"/>
</calcChain>
</file>

<file path=xl/sharedStrings.xml><?xml version="1.0" encoding="utf-8"?>
<sst xmlns="http://schemas.openxmlformats.org/spreadsheetml/2006/main" count="11" uniqueCount="9">
  <si>
    <t>MSE</t>
    <phoneticPr fontId="1" type="noConversion"/>
  </si>
  <si>
    <t>MSE最小值</t>
    <phoneticPr fontId="1" type="noConversion"/>
  </si>
  <si>
    <t>第13周的预测值</t>
    <phoneticPr fontId="1" type="noConversion"/>
  </si>
  <si>
    <t>平滑常数</t>
    <phoneticPr fontId="1" type="noConversion"/>
  </si>
  <si>
    <t>最优的平滑常数</t>
    <phoneticPr fontId="1" type="noConversion"/>
  </si>
  <si>
    <t>月份</t>
    <phoneticPr fontId="1" type="noConversion"/>
  </si>
  <si>
    <t>销量观测值（千台）</t>
    <phoneticPr fontId="1" type="noConversion"/>
  </si>
  <si>
    <t>指数平滑预测值（千台）</t>
    <phoneticPr fontId="1" type="noConversion"/>
  </si>
  <si>
    <t>指数平滑预测值（千台）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</si>
</sst>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zh-CN" altLang="en-US" sz="1400"/>
              <a:t>数据分析工具生成的冰箱指数平滑预测值</a:t>
            </a:r>
          </a:p>
        </c:rich>
      </c:tx>
      <c:layout>
        <c:manualLayout>
          <c:xMode val="edge"/>
          <c:yMode val="edge"/>
          <c:x val="0.14332842043688457"/>
          <c:y val="3.141179865677218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23528927744516637"/>
          <c:w val="0.86459606241863618"/>
          <c:h val="0.64873084695635952"/>
        </c:manualLayout>
      </c:layout>
      <c:lineChart>
        <c:grouping val="standard"/>
        <c:varyColors val="0"/>
        <c:ser>
          <c:idx val="0"/>
          <c:order val="0"/>
          <c:tx>
            <c:strRef>
              <c:f>'指数平滑预测模型（1）'!$B$1</c:f>
              <c:strCache>
                <c:ptCount val="1"/>
                <c:pt idx="0">
                  <c:v>销量观测值（千台）</c:v>
                </c:pt>
              </c:strCache>
            </c:strRef>
          </c:tx>
          <c:cat>
            <c:numRef>
              <c:f>'指数平滑预测模型（1）'!$A$2:$A$14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'指数平滑预测模型（1）'!$B$2:$B$13</c:f>
              <c:numCache>
                <c:formatCode>General</c:formatCode>
                <c:ptCount val="12"/>
                <c:pt idx="0">
                  <c:v>18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17</c:v>
                </c:pt>
                <c:pt idx="8">
                  <c:v>21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14-462C-A436-73544726CB1B}"/>
            </c:ext>
          </c:extLst>
        </c:ser>
        <c:ser>
          <c:idx val="1"/>
          <c:order val="1"/>
          <c:tx>
            <c:strRef>
              <c:f>'指数平滑预测模型（1）'!$C$1</c:f>
              <c:strCache>
                <c:ptCount val="1"/>
                <c:pt idx="0">
                  <c:v>指数平滑预测值（千台）</c:v>
                </c:pt>
              </c:strCache>
            </c:strRef>
          </c:tx>
          <c:dPt>
            <c:idx val="12"/>
            <c:marker>
              <c:spPr>
                <a:solidFill>
                  <a:schemeClr val="bg1"/>
                </a:solidFill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23B2-4535-B1FA-440D14DECE7A}"/>
              </c:ext>
            </c:extLst>
          </c:dPt>
          <c:dLbls>
            <c:dLbl>
              <c:idx val="12"/>
              <c:layout/>
              <c:numFmt formatCode="#,##0.00_);[Red]\(#,##0.00\)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100"/>
                  </a:pPr>
                  <a:endParaRPr lang="zh-CN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1-23B2-4535-B1FA-440D14DECE7A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'指数平滑预测模型（1）'!$C$2:$C$14</c:f>
              <c:numCache>
                <c:formatCode>General</c:formatCode>
                <c:ptCount val="13"/>
                <c:pt idx="1">
                  <c:v>18</c:v>
                </c:pt>
                <c:pt idx="2">
                  <c:v>18.600000000000001</c:v>
                </c:pt>
                <c:pt idx="3">
                  <c:v>18.72</c:v>
                </c:pt>
                <c:pt idx="4">
                  <c:v>19.704000000000001</c:v>
                </c:pt>
                <c:pt idx="5">
                  <c:v>20.0928</c:v>
                </c:pt>
                <c:pt idx="6">
                  <c:v>20.064959999999999</c:v>
                </c:pt>
                <c:pt idx="7">
                  <c:v>20.645471999999998</c:v>
                </c:pt>
                <c:pt idx="8">
                  <c:v>19.551830399999997</c:v>
                </c:pt>
                <c:pt idx="9">
                  <c:v>19.986281279999996</c:v>
                </c:pt>
                <c:pt idx="10">
                  <c:v>19.990396895999996</c:v>
                </c:pt>
                <c:pt idx="11">
                  <c:v>19.393277827199995</c:v>
                </c:pt>
                <c:pt idx="12">
                  <c:v>20.175294479039998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B2-4535-B1FA-440D14DEC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104704"/>
        <c:axId val="131583360"/>
      </c:lineChart>
      <c:catAx>
        <c:axId val="204104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zh-CN" altLang="en-US" sz="1100"/>
                  <a:t>月</a:t>
                </a:r>
              </a:p>
            </c:rich>
          </c:tx>
          <c:layout>
            <c:manualLayout>
              <c:xMode val="edge"/>
              <c:yMode val="edge"/>
              <c:x val="0.94081102935694583"/>
              <c:y val="0.873209892437050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zh-CN"/>
          </a:p>
        </c:txPr>
        <c:crossAx val="131583360"/>
        <c:crosses val="autoZero"/>
        <c:auto val="1"/>
        <c:lblAlgn val="ctr"/>
        <c:lblOffset val="100"/>
        <c:noMultiLvlLbl val="0"/>
      </c:catAx>
      <c:valAx>
        <c:axId val="131583360"/>
        <c:scaling>
          <c:orientation val="minMax"/>
          <c:max val="30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zh-CN"/>
          </a:p>
        </c:txPr>
        <c:crossAx val="204104704"/>
        <c:crosses val="autoZero"/>
        <c:crossBetween val="between"/>
        <c:majorUnit val="5"/>
      </c:valAx>
    </c:plotArea>
    <c:legend>
      <c:legendPos val="t"/>
      <c:layout>
        <c:manualLayout>
          <c:xMode val="edge"/>
          <c:yMode val="edge"/>
          <c:x val="8.4146331672124361E-2"/>
          <c:y val="0.15933615774167018"/>
          <c:w val="0.86958037747102446"/>
          <c:h val="7.7083999186448551E-2"/>
        </c:manualLayout>
      </c:layout>
      <c:overlay val="0"/>
      <c:txPr>
        <a:bodyPr/>
        <a:lstStyle/>
        <a:p>
          <a:pPr>
            <a:defRPr sz="1100" baseline="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>
                <a:solidFill>
                  <a:schemeClr val="tx1"/>
                </a:solidFill>
              </a:rPr>
              <a:t>冰箱销量观测值及指数平滑预测值图形</a:t>
            </a:r>
          </a:p>
        </c:rich>
      </c:tx>
      <c:layout>
        <c:manualLayout>
          <c:xMode val="edge"/>
          <c:yMode val="edge"/>
          <c:x val="0.19379134570204043"/>
          <c:y val="3.932962201380878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165247719775689E-2"/>
          <c:y val="0.26533473914051336"/>
          <c:w val="0.91076457966172331"/>
          <c:h val="0.50363161869723549"/>
        </c:manualLayout>
      </c:layout>
      <c:lineChart>
        <c:grouping val="standard"/>
        <c:varyColors val="0"/>
        <c:ser>
          <c:idx val="0"/>
          <c:order val="0"/>
          <c:tx>
            <c:strRef>
              <c:f>'指数平滑预测模型（2）'!$B$1</c:f>
              <c:strCache>
                <c:ptCount val="1"/>
                <c:pt idx="0">
                  <c:v>销量观测值（千台）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'指数平滑预测模型（2）'!$A$2:$A$14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'指数平滑预测模型（2）'!$B$2:$B$13</c:f>
              <c:numCache>
                <c:formatCode>General</c:formatCode>
                <c:ptCount val="12"/>
                <c:pt idx="0">
                  <c:v>18</c:v>
                </c:pt>
                <c:pt idx="1">
                  <c:v>20</c:v>
                </c:pt>
                <c:pt idx="2">
                  <c:v>19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17</c:v>
                </c:pt>
                <c:pt idx="8">
                  <c:v>21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A3-44F2-BBF3-4DC18FB6DABC}"/>
            </c:ext>
          </c:extLst>
        </c:ser>
        <c:ser>
          <c:idx val="1"/>
          <c:order val="1"/>
          <c:tx>
            <c:strRef>
              <c:f>'指数平滑预测模型（2）'!$C$1</c:f>
              <c:strCache>
                <c:ptCount val="1"/>
                <c:pt idx="0">
                  <c:v>指数平滑预测值（千台）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2"/>
            <c:marker>
              <c:spPr>
                <a:solidFill>
                  <a:schemeClr val="bg1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AB61-4B32-8F7E-1AED846FF5BF}"/>
              </c:ext>
            </c:extLst>
          </c:dPt>
          <c:dLbls>
            <c:dLbl>
              <c:idx val="1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B61-4B32-8F7E-1AED846FF5BF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'指数平滑预测模型（2）'!$A$2:$A$14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'指数平滑预测模型（2）'!$C$2:$C$14</c:f>
              <c:numCache>
                <c:formatCode>General</c:formatCode>
                <c:ptCount val="13"/>
                <c:pt idx="1">
                  <c:v>18</c:v>
                </c:pt>
                <c:pt idx="2">
                  <c:v>19</c:v>
                </c:pt>
                <c:pt idx="3">
                  <c:v>19</c:v>
                </c:pt>
                <c:pt idx="4">
                  <c:v>20.5</c:v>
                </c:pt>
                <c:pt idx="5">
                  <c:v>20.75</c:v>
                </c:pt>
                <c:pt idx="6">
                  <c:v>20.375</c:v>
                </c:pt>
                <c:pt idx="7">
                  <c:v>21.1875</c:v>
                </c:pt>
                <c:pt idx="8">
                  <c:v>19.09375</c:v>
                </c:pt>
                <c:pt idx="9">
                  <c:v>20.046875</c:v>
                </c:pt>
                <c:pt idx="10">
                  <c:v>20.0234375</c:v>
                </c:pt>
                <c:pt idx="11">
                  <c:v>19.01171875</c:v>
                </c:pt>
                <c:pt idx="12">
                  <c:v>20.505859375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A3-44F2-BBF3-4DC18FB6D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95136"/>
        <c:axId val="131585664"/>
      </c:lineChart>
      <c:catAx>
        <c:axId val="224795136"/>
        <c:scaling>
          <c:orientation val="minMax"/>
        </c:scaling>
        <c:delete val="0"/>
        <c:axPos val="b"/>
        <c:maj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周</a:t>
                </a:r>
              </a:p>
            </c:rich>
          </c:tx>
          <c:layout>
            <c:manualLayout>
              <c:xMode val="edge"/>
              <c:yMode val="edge"/>
              <c:x val="0.95007769598420455"/>
              <c:y val="0.7836690071860675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1585664"/>
        <c:crosses val="autoZero"/>
        <c:auto val="1"/>
        <c:lblAlgn val="ctr"/>
        <c:lblOffset val="100"/>
        <c:noMultiLvlLbl val="0"/>
      </c:catAx>
      <c:valAx>
        <c:axId val="131585664"/>
        <c:scaling>
          <c:orientation val="minMax"/>
          <c:max val="30"/>
          <c:min val="1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795136"/>
        <c:crosses val="autoZero"/>
        <c:crossBetween val="between"/>
        <c:majorUnit val="5"/>
      </c:valAx>
      <c:spPr>
        <a:noFill/>
        <a:ln w="19050">
          <a:solidFill>
            <a:schemeClr val="tx1">
              <a:lumMod val="15000"/>
              <a:lumOff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6534047168154617"/>
          <c:y val="0.90196666499490108"/>
          <c:w val="0.65967450271247741"/>
          <c:h val="6.4103012764430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trlProps/ctrlProp1.xml><?xml version="1.0" encoding="utf-8"?>
<formControlPr xmlns="http://schemas.microsoft.com/office/spreadsheetml/2009/9/main" objectType="Spin" dx="22" fmlaLink="$G$1" max="7" min="2" page="10" val="5"/>
</file>

<file path=xl/ctrlProps/ctrlProp2.xml><?xml version="1.0" encoding="utf-8"?>
<formControlPr xmlns="http://schemas.microsoft.com/office/spreadsheetml/2009/9/main" objectType="Spin" dx="22" fmlaLink="$G$1" max="7" min="2" page="10" val="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0</xdr:rowOff>
    </xdr:from>
    <xdr:to>
      <xdr:col>6</xdr:col>
      <xdr:colOff>28576</xdr:colOff>
      <xdr:row>14</xdr:row>
      <xdr:rowOff>85725</xdr:rowOff>
    </xdr:to>
    <xdr:sp macro="" textlink="">
      <xdr:nvSpPr>
        <xdr:cNvPr id="4" name="文本框 3"/>
        <xdr:cNvSpPr txBox="1"/>
      </xdr:nvSpPr>
      <xdr:spPr>
        <a:xfrm>
          <a:off x="685801" y="0"/>
          <a:ext cx="5467350" cy="26384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】负责冰箱销售的经理在分析冰箱过去的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个月的销量数据，利用移动平均模型进行预测时发现，当选定移动平均跨度后，预测下一个月的销量时，超过移动平均跨度的数据会认为对下一个月的预测没有影响，如利用移动平均跨度为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时预测的第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个月的销量，只用到了第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个月至第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个月的销量，第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个月至第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个月的销量数据没有利用，即认为这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个月的销量数据对第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个月的预测没有影响，这不太符合实际情况，如何修正模型，将所有的历史数据都用来预测下个月的销量值，可采用指数平滑预测模型来进行预测。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95250</xdr:colOff>
      <xdr:row>8</xdr:row>
      <xdr:rowOff>123825</xdr:rowOff>
    </xdr:from>
    <xdr:to>
      <xdr:col>5</xdr:col>
      <xdr:colOff>1428750</xdr:colOff>
      <xdr:row>13</xdr:row>
      <xdr:rowOff>133350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571625"/>
          <a:ext cx="53054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3</xdr:row>
      <xdr:rowOff>133349</xdr:rowOff>
    </xdr:from>
    <xdr:to>
      <xdr:col>11</xdr:col>
      <xdr:colOff>292100</xdr:colOff>
      <xdr:row>18</xdr:row>
      <xdr:rowOff>6350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12700</xdr:colOff>
          <xdr:row>0</xdr:row>
          <xdr:rowOff>12700</xdr:rowOff>
        </xdr:from>
        <xdr:to>
          <xdr:col>5</xdr:col>
          <xdr:colOff>203200</xdr:colOff>
          <xdr:row>1</xdr:row>
          <xdr:rowOff>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552450</xdr:colOff>
      <xdr:row>2</xdr:row>
      <xdr:rowOff>158750</xdr:rowOff>
    </xdr:from>
    <xdr:to>
      <xdr:col>16</xdr:col>
      <xdr:colOff>333375</xdr:colOff>
      <xdr:row>19</xdr:row>
      <xdr:rowOff>127000</xdr:rowOff>
    </xdr:to>
    <xdr:grpSp>
      <xdr:nvGrpSpPr>
        <xdr:cNvPr id="7" name="组合 6"/>
        <xdr:cNvGrpSpPr/>
      </xdr:nvGrpSpPr>
      <xdr:grpSpPr>
        <a:xfrm>
          <a:off x="5715000" y="590550"/>
          <a:ext cx="5648325" cy="2990850"/>
          <a:chOff x="5267325" y="514350"/>
          <a:chExt cx="5267325" cy="3343275"/>
        </a:xfrm>
      </xdr:grpSpPr>
      <xdr:graphicFrame macro="">
        <xdr:nvGraphicFramePr>
          <xdr:cNvPr id="5" name="图表 4"/>
          <xdr:cNvGraphicFramePr>
            <a:graphicFrameLocks/>
          </xdr:cNvGraphicFramePr>
        </xdr:nvGraphicFramePr>
        <xdr:xfrm>
          <a:off x="5267325" y="514350"/>
          <a:ext cx="5267325" cy="33432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6" name="组合 5"/>
          <xdr:cNvGrpSpPr/>
        </xdr:nvGrpSpPr>
        <xdr:grpSpPr>
          <a:xfrm>
            <a:off x="6334125" y="1009650"/>
            <a:ext cx="2486025" cy="304800"/>
            <a:chOff x="6334125" y="1009650"/>
            <a:chExt cx="2486025" cy="30480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50" name="Spinner 2" hidden="1">
                  <a:extLst>
                    <a:ext uri="{63B3BB69-23CF-44E3-9099-C40C66FF867C}">
                      <a14:compatExt spid="_x0000_s2050"/>
                    </a:ext>
                  </a:extLst>
                </xdr:cNvPr>
                <xdr:cNvSpPr/>
              </xdr:nvSpPr>
              <xdr:spPr>
                <a:xfrm>
                  <a:off x="6334125" y="1028700"/>
                  <a:ext cx="295275" cy="28575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$H$2">
          <xdr:nvSpPr>
            <xdr:cNvPr id="4" name="文本框 3"/>
            <xdr:cNvSpPr txBox="1"/>
          </xdr:nvSpPr>
          <xdr:spPr>
            <a:xfrm>
              <a:off x="8039100" y="1009650"/>
              <a:ext cx="781050" cy="2857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fld id="{1FFBF6BD-95B9-411E-9633-479F64CEF552}" type="TxLink">
                <a:rPr lang="en-US" altLang="en-US" sz="1100" b="0" i="0" u="none" strike="noStrike">
                  <a:solidFill>
                    <a:srgbClr val="000000"/>
                  </a:solidFill>
                  <a:latin typeface="等线"/>
                  <a:ea typeface="等线"/>
                </a:rPr>
                <a:pPr algn="ctr"/>
                <a:t>MSE=4.6</a:t>
              </a:fld>
              <a:endParaRPr lang="zh-CN" altLang="en-US" sz="1100"/>
            </a:p>
          </xdr:txBody>
        </xdr:sp>
      </xdr:grpSp>
    </xdr:grp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0.25859</cdr:x>
      <cdr:y>0.15385</cdr:y>
    </cdr:from>
    <cdr:to>
      <cdr:x>0.44969</cdr:x>
      <cdr:y>0.23932</cdr:y>
    </cdr:to>
    <cdr:sp macro="" textlink="'指数平滑预测模型（2）'!$H$1">
      <cdr:nvSpPr>
        <cdr:cNvPr id="2" name="文本框 1"/>
        <cdr:cNvSpPr txBox="1"/>
      </cdr:nvSpPr>
      <cdr:spPr>
        <a:xfrm xmlns:a="http://schemas.openxmlformats.org/drawingml/2006/main">
          <a:off x="1460600" y="460142"/>
          <a:ext cx="1079400" cy="255628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>
              <a:lumMod val="15000"/>
              <a:lumOff val="85000"/>
            </a:schemeClr>
          </a:solidFill>
        </a:ln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fld id="{E75AC675-8012-40E2-B136-F585FE9D35EB}" type="TxLink">
            <a:rPr lang="zh-CN" altLang="en-US" sz="1100" b="0" i="0" u="none" strike="noStrike">
              <a:solidFill>
                <a:srgbClr val="000000"/>
              </a:solidFill>
              <a:latin typeface="等线"/>
              <a:ea typeface="等线"/>
            </a:rPr>
            <a:pPr/>
            <a:t>平滑常数=0.5</a:t>
          </a:fld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B13"/>
  <sheetViews>
    <sheetView tabSelected="1" workbookViewId="0">
      <selection activeCell="A17" sqref="A17"/>
    </sheetView>
  </sheetViews>
  <sheetFormatPr defaultRowHeight="14"/>
  <cols>
    <col min="2" max="2" width="6.36328125" customWidth="1"/>
    <col min="3" max="5" width="15.26953125" bestFit="1" customWidth="1"/>
    <col min="6" max="6" width="19.26953125" bestFit="1" customWidth="1"/>
  </cols>
  <sheetData>
    <row r="11" spans="2:2" ht="17.25" customHeight="1">
      <c r="B11" s="8"/>
    </row>
    <row r="13" spans="2:2" ht="12.75" customHeight="1"/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selection activeCell="N19" sqref="N19"/>
    </sheetView>
  </sheetViews>
  <sheetFormatPr defaultRowHeight="14"/>
  <cols>
    <col min="2" max="2" width="19.26953125" bestFit="1" customWidth="1"/>
    <col min="3" max="3" width="23.453125" bestFit="1" customWidth="1"/>
  </cols>
  <sheetData>
    <row r="1" spans="1:3">
      <c r="A1" s="1" t="s">
        <v>5</v>
      </c>
      <c r="B1" s="1" t="s">
        <v>6</v>
      </c>
      <c r="C1" s="3" t="s">
        <v>7</v>
      </c>
    </row>
    <row r="2" spans="1:3">
      <c r="A2" s="2">
        <v>1</v>
      </c>
      <c r="B2" s="2">
        <v>18</v>
      </c>
      <c r="C2" s="3"/>
    </row>
    <row r="3" spans="1:3">
      <c r="A3" s="1">
        <v>2</v>
      </c>
      <c r="B3" s="1">
        <v>20</v>
      </c>
      <c r="C3" s="3">
        <f>B2</f>
        <v>18</v>
      </c>
    </row>
    <row r="4" spans="1:3">
      <c r="A4" s="1">
        <v>3</v>
      </c>
      <c r="B4" s="1">
        <v>19</v>
      </c>
      <c r="C4" s="3">
        <f>0.3*B3+0.7*C3</f>
        <v>18.600000000000001</v>
      </c>
    </row>
    <row r="5" spans="1:3">
      <c r="A5" s="1">
        <v>4</v>
      </c>
      <c r="B5" s="1">
        <v>22</v>
      </c>
      <c r="C5" s="3">
        <f t="shared" ref="C5:C14" si="0">0.3*B4+0.7*C4</f>
        <v>18.72</v>
      </c>
    </row>
    <row r="6" spans="1:3">
      <c r="A6" s="1">
        <v>5</v>
      </c>
      <c r="B6" s="1">
        <v>21</v>
      </c>
      <c r="C6" s="3">
        <f t="shared" si="0"/>
        <v>19.704000000000001</v>
      </c>
    </row>
    <row r="7" spans="1:3">
      <c r="A7" s="1">
        <v>6</v>
      </c>
      <c r="B7" s="1">
        <v>20</v>
      </c>
      <c r="C7" s="3">
        <f t="shared" si="0"/>
        <v>20.0928</v>
      </c>
    </row>
    <row r="8" spans="1:3">
      <c r="A8" s="1">
        <v>7</v>
      </c>
      <c r="B8" s="1">
        <v>22</v>
      </c>
      <c r="C8" s="3">
        <f t="shared" si="0"/>
        <v>20.064959999999999</v>
      </c>
    </row>
    <row r="9" spans="1:3">
      <c r="A9" s="1">
        <v>8</v>
      </c>
      <c r="B9" s="1">
        <v>17</v>
      </c>
      <c r="C9" s="3">
        <f t="shared" si="0"/>
        <v>20.645471999999998</v>
      </c>
    </row>
    <row r="10" spans="1:3">
      <c r="A10" s="1">
        <v>9</v>
      </c>
      <c r="B10" s="1">
        <v>21</v>
      </c>
      <c r="C10" s="3">
        <f t="shared" si="0"/>
        <v>19.551830399999997</v>
      </c>
    </row>
    <row r="11" spans="1:3">
      <c r="A11" s="1">
        <v>10</v>
      </c>
      <c r="B11" s="1">
        <v>20</v>
      </c>
      <c r="C11" s="3">
        <f t="shared" si="0"/>
        <v>19.986281279999996</v>
      </c>
    </row>
    <row r="12" spans="1:3">
      <c r="A12" s="1">
        <v>11</v>
      </c>
      <c r="B12" s="1">
        <v>18</v>
      </c>
      <c r="C12" s="3">
        <f t="shared" si="0"/>
        <v>19.990396895999996</v>
      </c>
    </row>
    <row r="13" spans="1:3">
      <c r="A13" s="1">
        <v>12</v>
      </c>
      <c r="B13" s="1">
        <v>22</v>
      </c>
      <c r="C13" s="3">
        <f t="shared" si="0"/>
        <v>19.393277827199995</v>
      </c>
    </row>
    <row r="14" spans="1:3">
      <c r="A14" s="1">
        <v>13</v>
      </c>
      <c r="B14" s="3"/>
      <c r="C14" s="3">
        <f t="shared" si="0"/>
        <v>20.175294479039998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workbookViewId="0">
      <selection activeCell="F21" sqref="F21"/>
    </sheetView>
  </sheetViews>
  <sheetFormatPr defaultRowHeight="14"/>
  <cols>
    <col min="1" max="1" width="5.26953125" bestFit="1" customWidth="1"/>
    <col min="2" max="2" width="19.26953125" bestFit="1" customWidth="1"/>
    <col min="3" max="3" width="20.453125" customWidth="1"/>
    <col min="4" max="4" width="2.26953125" customWidth="1"/>
    <col min="5" max="5" width="15.26953125" bestFit="1" customWidth="1"/>
    <col min="7" max="7" width="2.6328125" customWidth="1"/>
    <col min="8" max="8" width="14.1796875" customWidth="1"/>
  </cols>
  <sheetData>
    <row r="1" spans="1:8" ht="20.25" customHeight="1">
      <c r="A1" s="4" t="s">
        <v>5</v>
      </c>
      <c r="B1" s="4" t="s">
        <v>6</v>
      </c>
      <c r="C1" s="5" t="s">
        <v>8</v>
      </c>
      <c r="D1" s="6"/>
      <c r="E1" s="5" t="s">
        <v>3</v>
      </c>
      <c r="F1" s="5">
        <f>G1/10</f>
        <v>0.5</v>
      </c>
      <c r="G1">
        <v>5</v>
      </c>
      <c r="H1" s="3" t="str">
        <f>E1&amp;"="&amp;F1</f>
        <v>平滑常数=0.5</v>
      </c>
    </row>
    <row r="2" spans="1:8">
      <c r="A2" s="7">
        <v>1</v>
      </c>
      <c r="B2" s="7">
        <v>18</v>
      </c>
      <c r="C2" s="5"/>
      <c r="D2" s="6"/>
      <c r="E2" s="5" t="s">
        <v>0</v>
      </c>
      <c r="F2" s="5">
        <f>SUMXMY2(B2:B13,C2:C13)/COUNT(C2:C13)</f>
        <v>4.6043992476029834</v>
      </c>
      <c r="H2" s="3" t="str">
        <f>E2&amp;"="&amp;ROUND(F2,2)</f>
        <v>MSE=4.6</v>
      </c>
    </row>
    <row r="3" spans="1:8">
      <c r="A3" s="4">
        <v>2</v>
      </c>
      <c r="B3" s="4">
        <v>20</v>
      </c>
      <c r="C3" s="5">
        <f>B2</f>
        <v>18</v>
      </c>
      <c r="D3" s="6"/>
      <c r="E3" s="6"/>
      <c r="F3" s="6"/>
    </row>
    <row r="4" spans="1:8">
      <c r="A4" s="4">
        <v>3</v>
      </c>
      <c r="B4" s="4">
        <v>19</v>
      </c>
      <c r="C4" s="5">
        <f>$F$1*B3+(1-$F$1)*C3</f>
        <v>19</v>
      </c>
      <c r="D4" s="6"/>
      <c r="E4" s="5" t="s">
        <v>1</v>
      </c>
      <c r="F4" s="5">
        <f>MIN(F9:F14)</f>
        <v>4.2267761298000179</v>
      </c>
    </row>
    <row r="5" spans="1:8">
      <c r="A5" s="4">
        <v>4</v>
      </c>
      <c r="B5" s="4">
        <v>22</v>
      </c>
      <c r="C5" s="5">
        <f t="shared" ref="C5:C14" si="0">$F$1*B4+(1-$F$1)*C4</f>
        <v>19</v>
      </c>
      <c r="D5" s="6"/>
      <c r="E5" s="5" t="s">
        <v>4</v>
      </c>
      <c r="F5" s="5">
        <f>INDEX(E9:E14,MATCH(F4,F9:F14,0))</f>
        <v>0.3</v>
      </c>
    </row>
    <row r="6" spans="1:8">
      <c r="A6" s="4">
        <v>5</v>
      </c>
      <c r="B6" s="4">
        <v>21</v>
      </c>
      <c r="C6" s="5">
        <f t="shared" si="0"/>
        <v>20.5</v>
      </c>
      <c r="D6" s="6"/>
      <c r="E6" s="5" t="s">
        <v>2</v>
      </c>
      <c r="F6" s="5">
        <v>20.175294479039998</v>
      </c>
    </row>
    <row r="7" spans="1:8">
      <c r="A7" s="4">
        <v>6</v>
      </c>
      <c r="B7" s="4">
        <v>20</v>
      </c>
      <c r="C7" s="5">
        <f t="shared" si="0"/>
        <v>20.75</v>
      </c>
      <c r="D7" s="6"/>
      <c r="E7" s="6"/>
      <c r="F7" s="6"/>
    </row>
    <row r="8" spans="1:8">
      <c r="A8" s="4">
        <v>7</v>
      </c>
      <c r="B8" s="4">
        <v>22</v>
      </c>
      <c r="C8" s="5">
        <f t="shared" si="0"/>
        <v>20.375</v>
      </c>
      <c r="D8" s="6"/>
      <c r="E8" s="5"/>
      <c r="F8" s="5">
        <f>F2</f>
        <v>4.6043992476029834</v>
      </c>
    </row>
    <row r="9" spans="1:8">
      <c r="A9" s="4">
        <v>8</v>
      </c>
      <c r="B9" s="4">
        <v>17</v>
      </c>
      <c r="C9" s="5">
        <f t="shared" si="0"/>
        <v>21.1875</v>
      </c>
      <c r="D9" s="6"/>
      <c r="E9" s="5">
        <v>0.2</v>
      </c>
      <c r="F9" s="5">
        <f t="dataTable" ref="F9:F14" dt2D="0" dtr="0" r1="F1"/>
        <v>4.2869850290822953</v>
      </c>
    </row>
    <row r="10" spans="1:8">
      <c r="A10" s="4">
        <v>9</v>
      </c>
      <c r="B10" s="4">
        <v>21</v>
      </c>
      <c r="C10" s="5">
        <f t="shared" si="0"/>
        <v>19.09375</v>
      </c>
      <c r="D10" s="6"/>
      <c r="E10" s="5">
        <v>0.3</v>
      </c>
      <c r="F10" s="5">
        <v>4.2267761298000179</v>
      </c>
    </row>
    <row r="11" spans="1:8">
      <c r="A11" s="4">
        <v>10</v>
      </c>
      <c r="B11" s="4">
        <v>20</v>
      </c>
      <c r="C11" s="5">
        <f t="shared" si="0"/>
        <v>20.046875</v>
      </c>
      <c r="D11" s="6"/>
      <c r="E11" s="5">
        <v>0.4</v>
      </c>
      <c r="F11" s="5">
        <v>4.3582836282361876</v>
      </c>
    </row>
    <row r="12" spans="1:8">
      <c r="A12" s="4">
        <v>11</v>
      </c>
      <c r="B12" s="4">
        <v>18</v>
      </c>
      <c r="C12" s="5">
        <f t="shared" si="0"/>
        <v>20.0234375</v>
      </c>
      <c r="D12" s="6"/>
      <c r="E12" s="5">
        <v>0.5</v>
      </c>
      <c r="F12" s="5">
        <v>4.6043992476029834</v>
      </c>
    </row>
    <row r="13" spans="1:8">
      <c r="A13" s="4">
        <v>12</v>
      </c>
      <c r="B13" s="4">
        <v>22</v>
      </c>
      <c r="C13" s="5">
        <f t="shared" si="0"/>
        <v>19.01171875</v>
      </c>
      <c r="D13" s="6"/>
      <c r="E13" s="5">
        <v>0.6</v>
      </c>
      <c r="F13" s="5">
        <v>4.9493201872510211</v>
      </c>
    </row>
    <row r="14" spans="1:8">
      <c r="A14" s="4">
        <v>13</v>
      </c>
      <c r="B14" s="5"/>
      <c r="C14" s="5">
        <f t="shared" si="0"/>
        <v>20.505859375</v>
      </c>
      <c r="D14" s="6"/>
      <c r="E14" s="5">
        <v>0.7</v>
      </c>
      <c r="F14" s="5">
        <v>5.3960403951049747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5</xdr:col>
                    <xdr:colOff>12700</xdr:colOff>
                    <xdr:row>0</xdr:row>
                    <xdr:rowOff>12700</xdr:rowOff>
                  </from>
                  <to>
                    <xdr:col>5</xdr:col>
                    <xdr:colOff>203200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pinner 2">
              <controlPr defaultSize="0" autoPict="0">
                <anchor moveWithCells="1" sizeWithCells="1">
                  <from>
                    <xdr:col>9</xdr:col>
                    <xdr:colOff>95250</xdr:colOff>
                    <xdr:row>5</xdr:row>
                    <xdr:rowOff>82550</xdr:rowOff>
                  </from>
                  <to>
                    <xdr:col>9</xdr:col>
                    <xdr:colOff>412750</xdr:colOff>
                    <xdr:row>6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例5-2</vt:lpstr>
      <vt:lpstr>指数平滑预测模型（1）</vt:lpstr>
      <vt:lpstr>指数平滑预测模型（2）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2020-01-05T05:41:24Z</cp:lastPrinted>
  <dcterms:created xsi:type="dcterms:W3CDTF">2019-03-25T13:54:20Z</dcterms:created>
  <dcterms:modified xsi:type="dcterms:W3CDTF">2020-05-28T13:39:13Z</dcterms:modified>
</cp:coreProperties>
</file>