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20" windowHeight="11020"/>
  </bookViews>
  <sheets>
    <sheet name="例5-3" sheetId="3" r:id="rId1"/>
    <sheet name="线性趋势预测模型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F4" i="2"/>
  <c r="F5" i="2"/>
  <c r="F6" i="2"/>
  <c r="F7" i="2"/>
  <c r="F8" i="2"/>
  <c r="F9" i="2"/>
  <c r="F10" i="2"/>
  <c r="F11" i="2"/>
  <c r="F12" i="2"/>
  <c r="F13" i="2"/>
  <c r="F14" i="2"/>
  <c r="F2" i="2"/>
  <c r="E3" i="2"/>
  <c r="E4" i="2"/>
  <c r="E5" i="2"/>
  <c r="E6" i="2"/>
  <c r="E7" i="2"/>
  <c r="E8" i="2"/>
  <c r="E9" i="2"/>
  <c r="E10" i="2"/>
  <c r="E11" i="2"/>
  <c r="E12" i="2"/>
  <c r="E13" i="2"/>
  <c r="E14" i="2"/>
  <c r="E2" i="2"/>
  <c r="H7" i="2" l="1" a="1"/>
  <c r="H7" i="2" s="1"/>
  <c r="I3" i="2"/>
  <c r="D14" i="2" s="1"/>
  <c r="I2" i="2"/>
  <c r="D13" i="2" s="1"/>
  <c r="C3" i="2"/>
  <c r="C4" i="2"/>
  <c r="C5" i="2"/>
  <c r="C6" i="2"/>
  <c r="C7" i="2"/>
  <c r="C8" i="2"/>
  <c r="C9" i="2"/>
  <c r="C10" i="2"/>
  <c r="C11" i="2"/>
  <c r="C12" i="2"/>
  <c r="C13" i="2"/>
  <c r="C14" i="2"/>
  <c r="C2" i="2"/>
  <c r="I7" i="2" l="1"/>
  <c r="D3" i="2" l="1"/>
  <c r="D10" i="2"/>
  <c r="D6" i="2"/>
  <c r="D2" i="2"/>
  <c r="D5" i="2"/>
  <c r="D9" i="2"/>
  <c r="D12" i="2"/>
  <c r="D8" i="2"/>
  <c r="D4" i="2"/>
  <c r="D11" i="2"/>
  <c r="D7" i="2"/>
</calcChain>
</file>

<file path=xl/sharedStrings.xml><?xml version="1.0" encoding="utf-8"?>
<sst xmlns="http://schemas.openxmlformats.org/spreadsheetml/2006/main" count="12" uniqueCount="12">
  <si>
    <t>内建函数linest()</t>
    <phoneticPr fontId="1" type="noConversion"/>
  </si>
  <si>
    <t>截距</t>
    <phoneticPr fontId="1" type="noConversion"/>
  </si>
  <si>
    <t>斜率</t>
    <phoneticPr fontId="1" type="noConversion"/>
  </si>
  <si>
    <t>斜率</t>
    <phoneticPr fontId="1" type="noConversion"/>
  </si>
  <si>
    <t>截距</t>
    <phoneticPr fontId="1" type="noConversion"/>
  </si>
  <si>
    <t>月序号</t>
    <phoneticPr fontId="1" type="noConversion"/>
  </si>
  <si>
    <t>趋势线预测值</t>
    <phoneticPr fontId="1" type="noConversion"/>
  </si>
  <si>
    <t>模型预测值</t>
    <phoneticPr fontId="1" type="noConversion"/>
  </si>
  <si>
    <t>forecast预测值</t>
    <phoneticPr fontId="1" type="noConversion"/>
  </si>
  <si>
    <t>trend预测值</t>
    <phoneticPr fontId="1" type="noConversion"/>
  </si>
  <si>
    <t>销量观测值</t>
    <phoneticPr fontId="1" type="noConversion"/>
  </si>
  <si>
    <t>内建函数intercept()与slope()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</si>
</sst>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2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b="1"/>
              <a:t>洗衣机月销量的时间序列及趋势线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6663757655293088"/>
                  <c:y val="-7.274387576552930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val>
            <c:numRef>
              <c:f>线性趋势预测模型!$B$2:$B$13</c:f>
              <c:numCache>
                <c:formatCode>General</c:formatCode>
                <c:ptCount val="12"/>
                <c:pt idx="0">
                  <c:v>1228</c:v>
                </c:pt>
                <c:pt idx="1">
                  <c:v>1750</c:v>
                </c:pt>
                <c:pt idx="2">
                  <c:v>2330</c:v>
                </c:pt>
                <c:pt idx="3">
                  <c:v>2318</c:v>
                </c:pt>
                <c:pt idx="4">
                  <c:v>2116</c:v>
                </c:pt>
                <c:pt idx="5">
                  <c:v>3060</c:v>
                </c:pt>
                <c:pt idx="6">
                  <c:v>3530</c:v>
                </c:pt>
                <c:pt idx="7">
                  <c:v>3782</c:v>
                </c:pt>
                <c:pt idx="8">
                  <c:v>4123</c:v>
                </c:pt>
                <c:pt idx="9">
                  <c:v>5612</c:v>
                </c:pt>
                <c:pt idx="10">
                  <c:v>6316</c:v>
                </c:pt>
                <c:pt idx="11">
                  <c:v>7278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72-4D2E-9D45-DCDD9F5FCB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357376"/>
        <c:axId val="132238720"/>
      </c:lineChart>
      <c:catAx>
        <c:axId val="224357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2238720"/>
        <c:crosses val="autoZero"/>
        <c:auto val="1"/>
        <c:lblAlgn val="ctr"/>
        <c:lblOffset val="100"/>
        <c:noMultiLvlLbl val="0"/>
      </c:catAx>
      <c:valAx>
        <c:axId val="13223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43573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400" b="1" i="0" baseline="0">
                <a:effectLst/>
              </a:rPr>
              <a:t>洗衣机月销量</a:t>
            </a:r>
            <a:r>
              <a:rPr lang="zh-CN" altLang="zh-CN" sz="1400" b="1" i="0" baseline="0">
                <a:effectLst/>
              </a:rPr>
              <a:t>观测值及其趋势预测值</a:t>
            </a:r>
            <a:endParaRPr lang="zh-CN" altLang="en-US" sz="14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线性趋势预测模型!$B$1</c:f>
              <c:strCache>
                <c:ptCount val="1"/>
                <c:pt idx="0">
                  <c:v>销量观测值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线性趋势预测模型!$B$2:$B$13</c:f>
              <c:numCache>
                <c:formatCode>General</c:formatCode>
                <c:ptCount val="12"/>
                <c:pt idx="0">
                  <c:v>1228</c:v>
                </c:pt>
                <c:pt idx="1">
                  <c:v>1750</c:v>
                </c:pt>
                <c:pt idx="2">
                  <c:v>2330</c:v>
                </c:pt>
                <c:pt idx="3">
                  <c:v>2318</c:v>
                </c:pt>
                <c:pt idx="4">
                  <c:v>2116</c:v>
                </c:pt>
                <c:pt idx="5">
                  <c:v>3060</c:v>
                </c:pt>
                <c:pt idx="6">
                  <c:v>3530</c:v>
                </c:pt>
                <c:pt idx="7">
                  <c:v>3782</c:v>
                </c:pt>
                <c:pt idx="8">
                  <c:v>4123</c:v>
                </c:pt>
                <c:pt idx="9">
                  <c:v>5612</c:v>
                </c:pt>
                <c:pt idx="10">
                  <c:v>6316</c:v>
                </c:pt>
                <c:pt idx="11">
                  <c:v>7278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03F-4500-83C2-9F6E19A9466B}"/>
            </c:ext>
          </c:extLst>
        </c:ser>
        <c:ser>
          <c:idx val="1"/>
          <c:order val="1"/>
          <c:tx>
            <c:v>趋势预测值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Pt>
            <c:idx val="12"/>
            <c:marker>
              <c:spPr>
                <a:solidFill>
                  <a:schemeClr val="bg1"/>
                </a:solidFill>
                <a:ln w="9525">
                  <a:solidFill>
                    <a:schemeClr val="accent2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EBE2-4893-8FFF-17699BC2949B}"/>
              </c:ext>
            </c:extLst>
          </c:dPt>
          <c:dLbls>
            <c:dLbl>
              <c:idx val="12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BE2-4893-8FFF-17699BC2949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线性趋势预测模型!$C$2:$C$14</c:f>
              <c:numCache>
                <c:formatCode>General</c:formatCode>
                <c:ptCount val="13"/>
                <c:pt idx="0">
                  <c:v>829.65</c:v>
                </c:pt>
                <c:pt idx="1">
                  <c:v>1337.03</c:v>
                </c:pt>
                <c:pt idx="2">
                  <c:v>1844.4099999999999</c:v>
                </c:pt>
                <c:pt idx="3">
                  <c:v>2351.79</c:v>
                </c:pt>
                <c:pt idx="4">
                  <c:v>2859.17</c:v>
                </c:pt>
                <c:pt idx="5">
                  <c:v>3366.5499999999997</c:v>
                </c:pt>
                <c:pt idx="6">
                  <c:v>3873.93</c:v>
                </c:pt>
                <c:pt idx="7">
                  <c:v>4381.3099999999995</c:v>
                </c:pt>
                <c:pt idx="8">
                  <c:v>4888.6900000000005</c:v>
                </c:pt>
                <c:pt idx="9">
                  <c:v>5396.07</c:v>
                </c:pt>
                <c:pt idx="10">
                  <c:v>5903.4500000000007</c:v>
                </c:pt>
                <c:pt idx="11">
                  <c:v>6410.83</c:v>
                </c:pt>
                <c:pt idx="12">
                  <c:v>6918.2099999999991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03F-4500-83C2-9F6E19A946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357888"/>
        <c:axId val="132240448"/>
      </c:lineChart>
      <c:catAx>
        <c:axId val="224357888"/>
        <c:scaling>
          <c:orientation val="minMax"/>
        </c:scaling>
        <c:delete val="0"/>
        <c:axPos val="b"/>
        <c:majorGridlines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2240448"/>
        <c:crosses val="autoZero"/>
        <c:auto val="1"/>
        <c:lblAlgn val="ctr"/>
        <c:lblOffset val="100"/>
        <c:noMultiLvlLbl val="0"/>
      </c:catAx>
      <c:valAx>
        <c:axId val="1322404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435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161925</xdr:rowOff>
    </xdr:from>
    <xdr:to>
      <xdr:col>5</xdr:col>
      <xdr:colOff>1447800</xdr:colOff>
      <xdr:row>9</xdr:row>
      <xdr:rowOff>152400</xdr:rowOff>
    </xdr:to>
    <xdr:sp macro="" textlink="">
      <xdr:nvSpPr>
        <xdr:cNvPr id="3" name="文本框 2"/>
        <xdr:cNvSpPr txBox="1"/>
      </xdr:nvSpPr>
      <xdr:spPr>
        <a:xfrm>
          <a:off x="695325" y="161925"/>
          <a:ext cx="5610225" cy="1762125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【例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5-3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】负责洗衣机销售的经理分析了表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5-1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中过去</a:t>
          </a:r>
          <a:r>
            <a:rPr lang="en-US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</a:t>
          </a:r>
          <a:r>
            <a:rPr lang="zh-CN" altLang="zh-CN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个月的洗衣机销售数据，发现该数据具有明显的线性趋势，决定利用线性趋势模型预测下一个月的洗衣机的预测值。</a:t>
          </a:r>
        </a:p>
      </xdr:txBody>
    </xdr:sp>
    <xdr:clientData/>
  </xdr:twoCellAnchor>
  <xdr:twoCellAnchor editAs="oneCell">
    <xdr:from>
      <xdr:col>1</xdr:col>
      <xdr:colOff>95250</xdr:colOff>
      <xdr:row>4</xdr:row>
      <xdr:rowOff>66675</xdr:rowOff>
    </xdr:from>
    <xdr:to>
      <xdr:col>5</xdr:col>
      <xdr:colOff>1219200</xdr:colOff>
      <xdr:row>8</xdr:row>
      <xdr:rowOff>114300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50" y="790575"/>
          <a:ext cx="5295900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209550</xdr:colOff>
      <xdr:row>15</xdr:row>
      <xdr:rowOff>26987</xdr:rowOff>
    </xdr:from>
    <xdr:to>
      <xdr:col>9</xdr:col>
      <xdr:colOff>596900</xdr:colOff>
      <xdr:row>30</xdr:row>
      <xdr:rowOff>55562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819150</xdr:colOff>
      <xdr:row>4</xdr:row>
      <xdr:rowOff>52387</xdr:rowOff>
    </xdr:from>
    <xdr:to>
      <xdr:col>16</xdr:col>
      <xdr:colOff>371475</xdr:colOff>
      <xdr:row>19</xdr:row>
      <xdr:rowOff>80962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"/>
  <sheetViews>
    <sheetView tabSelected="1" workbookViewId="0">
      <selection activeCell="B17" sqref="B17"/>
    </sheetView>
  </sheetViews>
  <sheetFormatPr defaultRowHeight="14"/>
  <cols>
    <col min="3" max="5" width="15.26953125" bestFit="1" customWidth="1"/>
    <col min="6" max="6" width="19.26953125" bestFit="1" customWidth="1"/>
  </cols>
  <sheetData>
    <row r="8" spans="2:2" ht="25.5">
      <c r="B8" s="6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topLeftCell="D13" workbookViewId="0">
      <selection activeCell="L23" sqref="L23"/>
    </sheetView>
  </sheetViews>
  <sheetFormatPr defaultRowHeight="14"/>
  <cols>
    <col min="1" max="1" width="6.453125" customWidth="1"/>
    <col min="2" max="2" width="11" bestFit="1" customWidth="1"/>
    <col min="3" max="3" width="13" bestFit="1" customWidth="1"/>
    <col min="4" max="4" width="12.7265625" bestFit="1" customWidth="1"/>
    <col min="5" max="5" width="14" bestFit="1" customWidth="1"/>
    <col min="6" max="6" width="12.7265625" bestFit="1" customWidth="1"/>
    <col min="7" max="7" width="0.7265625" customWidth="1"/>
    <col min="8" max="8" width="10.08984375" customWidth="1"/>
    <col min="9" max="9" width="16.90625" customWidth="1"/>
    <col min="10" max="10" width="11.90625" customWidth="1"/>
  </cols>
  <sheetData>
    <row r="1" spans="1:9">
      <c r="A1" s="1" t="s">
        <v>5</v>
      </c>
      <c r="B1" s="1" t="s">
        <v>10</v>
      </c>
      <c r="C1" s="1" t="s">
        <v>6</v>
      </c>
      <c r="D1" s="1" t="s">
        <v>7</v>
      </c>
      <c r="E1" s="1" t="s">
        <v>8</v>
      </c>
      <c r="F1" s="1" t="s">
        <v>9</v>
      </c>
      <c r="H1" s="4" t="s">
        <v>11</v>
      </c>
      <c r="I1" s="4"/>
    </row>
    <row r="2" spans="1:9">
      <c r="A2" s="2">
        <v>1</v>
      </c>
      <c r="B2" s="2">
        <v>1228</v>
      </c>
      <c r="C2" s="1">
        <f>322.27+507.38*A2</f>
        <v>829.65</v>
      </c>
      <c r="D2" s="3">
        <f>$I$2+$I$3*A2</f>
        <v>829.65384615384642</v>
      </c>
      <c r="E2" s="3">
        <f>FORECAST(A2,$B$2:$B$13,$A$2:$A$13)</f>
        <v>829.65384615384642</v>
      </c>
      <c r="F2" s="3">
        <f>TREND($B$2:$B$13,$A$2:$A$13,A2)</f>
        <v>829.65384615384596</v>
      </c>
      <c r="H2" s="1" t="s">
        <v>1</v>
      </c>
      <c r="I2" s="1">
        <f>INTERCEPT(B2:B13,A2:A13)</f>
        <v>322.27272727272748</v>
      </c>
    </row>
    <row r="3" spans="1:9">
      <c r="A3" s="1">
        <v>2</v>
      </c>
      <c r="B3" s="1">
        <v>1750</v>
      </c>
      <c r="C3" s="1">
        <f t="shared" ref="C3:C14" si="0">322.27+507.38*A3</f>
        <v>1337.03</v>
      </c>
      <c r="D3" s="3">
        <f t="shared" ref="D3:D12" si="1">$I$2+$I$3*A3</f>
        <v>1337.0349650349654</v>
      </c>
      <c r="E3" s="3">
        <f t="shared" ref="E3:E14" si="2">FORECAST(A3,$B$2:$B$13,$A$2:$A$13)</f>
        <v>1337.0349650349654</v>
      </c>
      <c r="F3" s="3">
        <f t="shared" ref="F3:F14" si="3">TREND($B$2:$B$13,$A$2:$A$13,A3)</f>
        <v>1337.0349650349649</v>
      </c>
      <c r="H3" s="1" t="s">
        <v>2</v>
      </c>
      <c r="I3" s="1">
        <f>SLOPE(B2:B13,A2:A13)</f>
        <v>507.38111888111888</v>
      </c>
    </row>
    <row r="4" spans="1:9">
      <c r="A4" s="2">
        <v>3</v>
      </c>
      <c r="B4" s="1">
        <v>2330</v>
      </c>
      <c r="C4" s="1">
        <f t="shared" si="0"/>
        <v>1844.4099999999999</v>
      </c>
      <c r="D4" s="3">
        <f t="shared" si="1"/>
        <v>1844.4160839160841</v>
      </c>
      <c r="E4" s="3">
        <f t="shared" si="2"/>
        <v>1844.4160839160841</v>
      </c>
      <c r="F4" s="3">
        <f t="shared" si="3"/>
        <v>1844.4160839160838</v>
      </c>
      <c r="H4" s="7"/>
      <c r="I4" s="7"/>
    </row>
    <row r="5" spans="1:9">
      <c r="A5" s="1">
        <v>4</v>
      </c>
      <c r="B5" s="1">
        <v>2318</v>
      </c>
      <c r="C5" s="1">
        <f t="shared" si="0"/>
        <v>2351.79</v>
      </c>
      <c r="D5" s="3">
        <f t="shared" si="1"/>
        <v>2351.7972027972028</v>
      </c>
      <c r="E5" s="3">
        <f t="shared" si="2"/>
        <v>2351.7972027972028</v>
      </c>
      <c r="F5" s="3">
        <f t="shared" si="3"/>
        <v>2351.7972027972028</v>
      </c>
      <c r="H5" s="8" t="s">
        <v>0</v>
      </c>
      <c r="I5" s="7"/>
    </row>
    <row r="6" spans="1:9">
      <c r="A6" s="2">
        <v>5</v>
      </c>
      <c r="B6" s="1">
        <v>2116</v>
      </c>
      <c r="C6" s="1">
        <f t="shared" si="0"/>
        <v>2859.17</v>
      </c>
      <c r="D6" s="3">
        <f t="shared" si="1"/>
        <v>2859.1783216783219</v>
      </c>
      <c r="E6" s="3">
        <f t="shared" si="2"/>
        <v>2859.1783216783219</v>
      </c>
      <c r="F6" s="3">
        <f t="shared" si="3"/>
        <v>2859.1783216783215</v>
      </c>
      <c r="H6" s="5" t="s">
        <v>3</v>
      </c>
      <c r="I6" s="1" t="s">
        <v>4</v>
      </c>
    </row>
    <row r="7" spans="1:9">
      <c r="A7" s="1">
        <v>6</v>
      </c>
      <c r="B7" s="1">
        <v>3060</v>
      </c>
      <c r="C7" s="1">
        <f t="shared" si="0"/>
        <v>3366.5499999999997</v>
      </c>
      <c r="D7" s="3">
        <f t="shared" si="1"/>
        <v>3366.5594405594406</v>
      </c>
      <c r="E7" s="3">
        <f t="shared" si="2"/>
        <v>3366.5594405594406</v>
      </c>
      <c r="F7" s="3">
        <f t="shared" si="3"/>
        <v>3366.5594405594406</v>
      </c>
      <c r="H7" s="1">
        <f t="array" ref="H7:I7">LINEST(B2:B13,A2:A13)</f>
        <v>507.38111888111894</v>
      </c>
      <c r="I7" s="1">
        <v>322.27272727272702</v>
      </c>
    </row>
    <row r="8" spans="1:9">
      <c r="A8" s="2">
        <v>7</v>
      </c>
      <c r="B8" s="1">
        <v>3530</v>
      </c>
      <c r="C8" s="1">
        <f t="shared" si="0"/>
        <v>3873.93</v>
      </c>
      <c r="D8" s="3">
        <f t="shared" si="1"/>
        <v>3873.9405594405598</v>
      </c>
      <c r="E8" s="3">
        <f t="shared" si="2"/>
        <v>3873.9405594405598</v>
      </c>
      <c r="F8" s="3">
        <f t="shared" si="3"/>
        <v>3873.9405594405598</v>
      </c>
    </row>
    <row r="9" spans="1:9">
      <c r="A9" s="1">
        <v>8</v>
      </c>
      <c r="B9" s="1">
        <v>3782</v>
      </c>
      <c r="C9" s="1">
        <f t="shared" si="0"/>
        <v>4381.3099999999995</v>
      </c>
      <c r="D9" s="3">
        <f t="shared" si="1"/>
        <v>4381.3216783216785</v>
      </c>
      <c r="E9" s="3">
        <f t="shared" si="2"/>
        <v>4381.3216783216785</v>
      </c>
      <c r="F9" s="3">
        <f t="shared" si="3"/>
        <v>4381.3216783216785</v>
      </c>
    </row>
    <row r="10" spans="1:9">
      <c r="A10" s="2">
        <v>9</v>
      </c>
      <c r="B10" s="1">
        <v>4123</v>
      </c>
      <c r="C10" s="1">
        <f t="shared" si="0"/>
        <v>4888.6900000000005</v>
      </c>
      <c r="D10" s="3">
        <f t="shared" si="1"/>
        <v>4888.7027972027972</v>
      </c>
      <c r="E10" s="3">
        <f t="shared" si="2"/>
        <v>4888.7027972027972</v>
      </c>
      <c r="F10" s="3">
        <f t="shared" si="3"/>
        <v>4888.7027972027972</v>
      </c>
    </row>
    <row r="11" spans="1:9">
      <c r="A11" s="1">
        <v>10</v>
      </c>
      <c r="B11" s="1">
        <v>5612</v>
      </c>
      <c r="C11" s="1">
        <f t="shared" si="0"/>
        <v>5396.07</v>
      </c>
      <c r="D11" s="3">
        <f t="shared" si="1"/>
        <v>5396.0839160839168</v>
      </c>
      <c r="E11" s="3">
        <f t="shared" si="2"/>
        <v>5396.0839160839168</v>
      </c>
      <c r="F11" s="3">
        <f t="shared" si="3"/>
        <v>5396.0839160839159</v>
      </c>
    </row>
    <row r="12" spans="1:9">
      <c r="A12" s="5">
        <v>11</v>
      </c>
      <c r="B12" s="1">
        <v>6316</v>
      </c>
      <c r="C12" s="1">
        <f t="shared" si="0"/>
        <v>5903.4500000000007</v>
      </c>
      <c r="D12" s="3">
        <f t="shared" si="1"/>
        <v>5903.4650349650346</v>
      </c>
      <c r="E12" s="3">
        <f t="shared" si="2"/>
        <v>5903.4650349650346</v>
      </c>
      <c r="F12" s="3">
        <f t="shared" si="3"/>
        <v>5903.4650349650356</v>
      </c>
    </row>
    <row r="13" spans="1:9">
      <c r="A13" s="1">
        <v>12</v>
      </c>
      <c r="B13" s="5">
        <v>7278</v>
      </c>
      <c r="C13" s="1">
        <f t="shared" si="0"/>
        <v>6410.83</v>
      </c>
      <c r="D13" s="3">
        <f t="shared" ref="D13:D14" si="4">$I$2+$I$3*A13</f>
        <v>6410.8461538461543</v>
      </c>
      <c r="E13" s="3">
        <f t="shared" si="2"/>
        <v>6410.8461538461543</v>
      </c>
      <c r="F13" s="3">
        <f t="shared" si="3"/>
        <v>6410.8461538461543</v>
      </c>
    </row>
    <row r="14" spans="1:9">
      <c r="A14" s="5">
        <v>13</v>
      </c>
      <c r="B14" s="3"/>
      <c r="C14" s="1">
        <f t="shared" si="0"/>
        <v>6918.2099999999991</v>
      </c>
      <c r="D14" s="3">
        <f t="shared" si="4"/>
        <v>6918.2272727272721</v>
      </c>
      <c r="E14" s="3">
        <f t="shared" si="2"/>
        <v>6918.2272727272721</v>
      </c>
      <c r="F14" s="3">
        <f t="shared" si="3"/>
        <v>6918.227272727273</v>
      </c>
    </row>
  </sheetData>
  <phoneticPr fontId="1" type="noConversion"/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例5-3</vt:lpstr>
      <vt:lpstr>线性趋势预测模型</vt:lpstr>
    </vt:vector>
  </TitlesOfParts>
  <Company>daohangxitong.com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daohangxitong.com</dc:creator>
  <cp:lastModifiedBy>张喆</cp:lastModifiedBy>
  <cp:lastPrinted>2019-04-24T06:59:04Z</cp:lastPrinted>
  <dcterms:created xsi:type="dcterms:W3CDTF">2019-03-25T13:54:20Z</dcterms:created>
  <dcterms:modified xsi:type="dcterms:W3CDTF">2020-05-28T13:40:59Z</dcterms:modified>
</cp:coreProperties>
</file>