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1020"/>
  </bookViews>
  <sheets>
    <sheet name="例5-4" sheetId="3" r:id="rId1"/>
    <sheet name="非线性预测模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" l="1"/>
  <c r="D14" i="2"/>
  <c r="G6" i="2" l="1" a="1"/>
  <c r="G6" i="2" s="1"/>
  <c r="C3" i="2"/>
  <c r="C4" i="2"/>
  <c r="C5" i="2"/>
  <c r="C6" i="2"/>
  <c r="C7" i="2"/>
  <c r="C8" i="2"/>
  <c r="C9" i="2"/>
  <c r="C10" i="2"/>
  <c r="C11" i="2"/>
  <c r="C12" i="2"/>
  <c r="C13" i="2"/>
  <c r="C2" i="2"/>
  <c r="H6" i="2" l="1"/>
  <c r="H7" i="2"/>
  <c r="D6" i="2" l="1"/>
  <c r="D11" i="2" l="1"/>
  <c r="D10" i="2"/>
  <c r="D13" i="2"/>
  <c r="D12" i="2"/>
  <c r="D9" i="2"/>
  <c r="D8" i="2"/>
  <c r="D3" i="2"/>
  <c r="D5" i="2"/>
  <c r="D7" i="2"/>
  <c r="D2" i="2"/>
  <c r="D4" i="2"/>
  <c r="H8" i="2" l="1"/>
</calcChain>
</file>

<file path=xl/sharedStrings.xml><?xml version="1.0" encoding="utf-8"?>
<sst xmlns="http://schemas.openxmlformats.org/spreadsheetml/2006/main" count="12" uniqueCount="11">
  <si>
    <t>销售额</t>
    <phoneticPr fontId="1" type="noConversion"/>
  </si>
  <si>
    <t>预测值1</t>
    <phoneticPr fontId="1" type="noConversion"/>
  </si>
  <si>
    <t>添加趋势线得到的参数</t>
    <phoneticPr fontId="1" type="noConversion"/>
  </si>
  <si>
    <t>a</t>
    <phoneticPr fontId="1" type="noConversion"/>
  </si>
  <si>
    <t>b</t>
    <phoneticPr fontId="1" type="noConversion"/>
  </si>
  <si>
    <t>函数logest()得到的参数</t>
    <phoneticPr fontId="1" type="noConversion"/>
  </si>
  <si>
    <t>MSE1</t>
    <phoneticPr fontId="1" type="noConversion"/>
  </si>
  <si>
    <t>预测值2</t>
    <phoneticPr fontId="1" type="noConversion"/>
  </si>
  <si>
    <t>MSE2</t>
    <phoneticPr fontId="1" type="noConversion"/>
  </si>
  <si>
    <t>m</t>
    <phoneticPr fontId="1" type="noConversion"/>
  </si>
  <si>
    <t>月序号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</si>
</sst>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color theme="0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ill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ysClr val="windowText" lastClr="000000"/>
                </a:solidFill>
              </a:rPr>
              <a:t>电视机年销售额及趋势线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非线性预测模型!$B$1</c:f>
              <c:strCache>
                <c:ptCount val="1"/>
                <c:pt idx="0">
                  <c:v>销售额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0833213138077364"/>
                  <c:y val="-1.4740449110527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val>
            <c:numRef>
              <c:f>非线性预测模型!$B$2:$B$13</c:f>
              <c:numCache>
                <c:formatCode>General</c:formatCode>
                <c:ptCount val="12"/>
                <c:pt idx="0">
                  <c:v>23105</c:v>
                </c:pt>
                <c:pt idx="1">
                  <c:v>67310</c:v>
                </c:pt>
                <c:pt idx="2">
                  <c:v>55950</c:v>
                </c:pt>
                <c:pt idx="3">
                  <c:v>69235</c:v>
                </c:pt>
                <c:pt idx="4">
                  <c:v>157260</c:v>
                </c:pt>
                <c:pt idx="5">
                  <c:v>232340</c:v>
                </c:pt>
                <c:pt idx="6">
                  <c:v>321913</c:v>
                </c:pt>
                <c:pt idx="7">
                  <c:v>464660</c:v>
                </c:pt>
                <c:pt idx="8">
                  <c:v>903607</c:v>
                </c:pt>
                <c:pt idx="9">
                  <c:v>1648780</c:v>
                </c:pt>
                <c:pt idx="10">
                  <c:v>1785138</c:v>
                </c:pt>
                <c:pt idx="11">
                  <c:v>3390234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2C-4C51-BC8D-20659F21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79712"/>
        <c:axId val="132631936"/>
      </c:lineChart>
      <c:catAx>
        <c:axId val="6897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631936"/>
        <c:crosses val="autoZero"/>
        <c:auto val="1"/>
        <c:lblAlgn val="ctr"/>
        <c:lblOffset val="100"/>
        <c:noMultiLvlLbl val="0"/>
      </c:catAx>
      <c:valAx>
        <c:axId val="1326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979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ysClr val="windowText" lastClr="000000"/>
                </a:solidFill>
              </a:rPr>
              <a:t>电视机年销售额及非线性趋势预测值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724759405074366"/>
          <c:y val="0.16203703703703703"/>
          <c:w val="0.85219685039370074"/>
          <c:h val="0.62466025080198317"/>
        </c:manualLayout>
      </c:layout>
      <c:lineChart>
        <c:grouping val="standard"/>
        <c:varyColors val="0"/>
        <c:ser>
          <c:idx val="0"/>
          <c:order val="0"/>
          <c:tx>
            <c:strRef>
              <c:f>非线性预测模型!$B$1</c:f>
              <c:strCache>
                <c:ptCount val="1"/>
                <c:pt idx="0">
                  <c:v>销售额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非线性预测模型!$A$2:$A$14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非线性预测模型!$B$2:$B$13</c:f>
              <c:numCache>
                <c:formatCode>General</c:formatCode>
                <c:ptCount val="12"/>
                <c:pt idx="0">
                  <c:v>23105</c:v>
                </c:pt>
                <c:pt idx="1">
                  <c:v>67310</c:v>
                </c:pt>
                <c:pt idx="2">
                  <c:v>55950</c:v>
                </c:pt>
                <c:pt idx="3">
                  <c:v>69235</c:v>
                </c:pt>
                <c:pt idx="4">
                  <c:v>157260</c:v>
                </c:pt>
                <c:pt idx="5">
                  <c:v>232340</c:v>
                </c:pt>
                <c:pt idx="6">
                  <c:v>321913</c:v>
                </c:pt>
                <c:pt idx="7">
                  <c:v>464660</c:v>
                </c:pt>
                <c:pt idx="8">
                  <c:v>903607</c:v>
                </c:pt>
                <c:pt idx="9">
                  <c:v>1648780</c:v>
                </c:pt>
                <c:pt idx="10">
                  <c:v>1785138</c:v>
                </c:pt>
                <c:pt idx="11">
                  <c:v>3390234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A8-4793-85C6-C784787011A6}"/>
            </c:ext>
          </c:extLst>
        </c:ser>
        <c:ser>
          <c:idx val="1"/>
          <c:order val="1"/>
          <c:tx>
            <c:strRef>
              <c:f>非线性预测模型!$C$1</c:f>
              <c:strCache>
                <c:ptCount val="1"/>
                <c:pt idx="0">
                  <c:v>预测值1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非线性预测模型!$A$2:$A$14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非线性预测模型!$C$2:$C$14</c:f>
              <c:numCache>
                <c:formatCode>General</c:formatCode>
                <c:ptCount val="13"/>
                <c:pt idx="0">
                  <c:v>26085.73802408238</c:v>
                </c:pt>
                <c:pt idx="1">
                  <c:v>40309.562719095862</c:v>
                </c:pt>
                <c:pt idx="2">
                  <c:v>62289.241926168608</c:v>
                </c:pt>
                <c:pt idx="3">
                  <c:v>96253.826586382478</c:v>
                </c:pt>
                <c:pt idx="4">
                  <c:v>148738.35105431129</c:v>
                </c:pt>
                <c:pt idx="5">
                  <c:v>229841.22147602399</c:v>
                </c:pt>
                <c:pt idx="6">
                  <c:v>355167.2229464284</c:v>
                </c:pt>
                <c:pt idx="7">
                  <c:v>548829.99422554311</c:v>
                </c:pt>
                <c:pt idx="8">
                  <c:v>848091.6680958569</c:v>
                </c:pt>
                <c:pt idx="9">
                  <c:v>1310532.3780792335</c:v>
                </c:pt>
                <c:pt idx="10">
                  <c:v>2025129.0970115848</c:v>
                </c:pt>
                <c:pt idx="11">
                  <c:v>3129375.4569984423</c:v>
                </c:pt>
                <c:pt idx="12">
                  <c:v>4835736.5292491233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A8-4793-85C6-C784787011A6}"/>
            </c:ext>
          </c:extLst>
        </c:ser>
        <c:ser>
          <c:idx val="2"/>
          <c:order val="2"/>
          <c:tx>
            <c:strRef>
              <c:f>非线性预测模型!$D$1</c:f>
              <c:strCache>
                <c:ptCount val="1"/>
                <c:pt idx="0">
                  <c:v>预测值2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2"/>
              <c:layout>
                <c:manualLayout>
                  <c:x val="-8.6553323029366303E-2"/>
                  <c:y val="1.1827737334719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001-4357-AC88-F24B8AD206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非线性预测模型!$A$2:$A$14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非线性预测模型!$D$2:$D$14</c:f>
              <c:numCache>
                <c:formatCode>General</c:formatCode>
                <c:ptCount val="13"/>
                <c:pt idx="0">
                  <c:v>26086.256080726005</c:v>
                </c:pt>
                <c:pt idx="1">
                  <c:v>40312.195577555991</c:v>
                </c:pt>
                <c:pt idx="2">
                  <c:v>62296.141970476936</c:v>
                </c:pt>
                <c:pt idx="3">
                  <c:v>96268.864764252095</c:v>
                </c:pt>
                <c:pt idx="4">
                  <c:v>148768.35113464898</c:v>
                </c:pt>
                <c:pt idx="5">
                  <c:v>229898.02937346563</c:v>
                </c:pt>
                <c:pt idx="6">
                  <c:v>355271.15483027679</c:v>
                </c:pt>
                <c:pt idx="7">
                  <c:v>549015.55180101201</c:v>
                </c:pt>
                <c:pt idx="8">
                  <c:v>848416.96833891782</c:v>
                </c:pt>
                <c:pt idx="9">
                  <c:v>1311094.6489659594</c:v>
                </c:pt>
                <c:pt idx="10">
                  <c:v>2026090.0508775469</c:v>
                </c:pt>
                <c:pt idx="11">
                  <c:v>3131002.7064045798</c:v>
                </c:pt>
                <c:pt idx="12">
                  <c:v>4838470.9965220038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A8-4793-85C6-C78478701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80224"/>
        <c:axId val="132633664"/>
      </c:lineChart>
      <c:catAx>
        <c:axId val="689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633664"/>
        <c:crosses val="autoZero"/>
        <c:auto val="1"/>
        <c:lblAlgn val="ctr"/>
        <c:lblOffset val="100"/>
        <c:noMultiLvlLbl val="0"/>
      </c:catAx>
      <c:valAx>
        <c:axId val="132633664"/>
        <c:scaling>
          <c:orientation val="minMax"/>
          <c:max val="5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3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980224"/>
        <c:crosses val="autoZero"/>
        <c:crossBetween val="between"/>
        <c:majorUnit val="100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38100</xdr:rowOff>
    </xdr:from>
    <xdr:to>
      <xdr:col>7</xdr:col>
      <xdr:colOff>304800</xdr:colOff>
      <xdr:row>10</xdr:row>
      <xdr:rowOff>47625</xdr:rowOff>
    </xdr:to>
    <xdr:sp macro="" textlink="">
      <xdr:nvSpPr>
        <xdr:cNvPr id="3" name="文本框 2"/>
        <xdr:cNvSpPr txBox="1"/>
      </xdr:nvSpPr>
      <xdr:spPr>
        <a:xfrm>
          <a:off x="704850" y="219075"/>
          <a:ext cx="6610350" cy="17811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】负责电视机销售的经理分析了表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中电视机的销售额数据后，发现电视机的销售额具有明显的非线性趋势成分，因此决定利用非线性趋势模型进行预测。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zh-CN" altLang="en-US" sz="1100"/>
        </a:p>
      </xdr:txBody>
    </xdr:sp>
    <xdr:clientData/>
  </xdr:twoCellAnchor>
  <xdr:twoCellAnchor editAs="oneCell">
    <xdr:from>
      <xdr:col>1</xdr:col>
      <xdr:colOff>47625</xdr:colOff>
      <xdr:row>4</xdr:row>
      <xdr:rowOff>104775</xdr:rowOff>
    </xdr:from>
    <xdr:to>
      <xdr:col>7</xdr:col>
      <xdr:colOff>190500</xdr:colOff>
      <xdr:row>8</xdr:row>
      <xdr:rowOff>295275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828675"/>
          <a:ext cx="6467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14</xdr:row>
      <xdr:rowOff>138112</xdr:rowOff>
    </xdr:from>
    <xdr:to>
      <xdr:col>8</xdr:col>
      <xdr:colOff>85725</xdr:colOff>
      <xdr:row>29</xdr:row>
      <xdr:rowOff>163512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157162</xdr:colOff>
      <xdr:row>0</xdr:row>
      <xdr:rowOff>176212</xdr:rowOff>
    </xdr:from>
    <xdr:to>
      <xdr:col>14</xdr:col>
      <xdr:colOff>614362</xdr:colOff>
      <xdr:row>16</xdr:row>
      <xdr:rowOff>23812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"/>
  <sheetViews>
    <sheetView tabSelected="1" workbookViewId="0">
      <selection activeCell="A14" sqref="A14"/>
    </sheetView>
  </sheetViews>
  <sheetFormatPr defaultRowHeight="14"/>
  <cols>
    <col min="3" max="5" width="15.26953125" bestFit="1" customWidth="1"/>
    <col min="6" max="6" width="19.26953125" bestFit="1" customWidth="1"/>
  </cols>
  <sheetData>
    <row r="9" spans="2:2" ht="25.5">
      <c r="B9" s="9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activeCell="L24" sqref="L24"/>
    </sheetView>
  </sheetViews>
  <sheetFormatPr defaultRowHeight="14"/>
  <cols>
    <col min="1" max="1" width="6.453125" customWidth="1"/>
    <col min="2" max="2" width="8.453125" bestFit="1" customWidth="1"/>
    <col min="3" max="4" width="12.7265625" bestFit="1" customWidth="1"/>
    <col min="5" max="5" width="2.08984375" customWidth="1"/>
    <col min="6" max="6" width="3.6328125" customWidth="1"/>
    <col min="7" max="7" width="9.90625" customWidth="1"/>
    <col min="8" max="8" width="13.36328125" customWidth="1"/>
  </cols>
  <sheetData>
    <row r="1" spans="1:8">
      <c r="A1" s="1" t="s">
        <v>10</v>
      </c>
      <c r="B1" s="1" t="s">
        <v>0</v>
      </c>
      <c r="C1" s="1" t="s">
        <v>1</v>
      </c>
      <c r="D1" s="1" t="s">
        <v>7</v>
      </c>
      <c r="G1" t="s">
        <v>2</v>
      </c>
    </row>
    <row r="2" spans="1:8">
      <c r="A2" s="2">
        <v>1</v>
      </c>
      <c r="B2" s="2">
        <v>23105</v>
      </c>
      <c r="C2" s="3">
        <f>16881*EXP(0.4352*A2)</f>
        <v>26085.73802408238</v>
      </c>
      <c r="D2" s="3">
        <f t="shared" ref="D2:D14" si="0">$H$6*$G$6^A2</f>
        <v>26086.256080726005</v>
      </c>
      <c r="G2" s="3" t="s">
        <v>3</v>
      </c>
      <c r="H2" s="3">
        <v>1688</v>
      </c>
    </row>
    <row r="3" spans="1:8">
      <c r="A3" s="1">
        <v>2</v>
      </c>
      <c r="B3" s="1">
        <v>67310</v>
      </c>
      <c r="C3" s="3">
        <f t="shared" ref="C3:C14" si="1">16881*EXP(0.4352*A3)</f>
        <v>40309.562719095862</v>
      </c>
      <c r="D3" s="3">
        <f t="shared" si="0"/>
        <v>40312.195577555991</v>
      </c>
      <c r="G3" s="3" t="s">
        <v>4</v>
      </c>
      <c r="H3" s="3">
        <v>0.43519999999999998</v>
      </c>
    </row>
    <row r="4" spans="1:8">
      <c r="A4" s="2">
        <v>3</v>
      </c>
      <c r="B4" s="1">
        <v>55950</v>
      </c>
      <c r="C4" s="3">
        <f t="shared" si="1"/>
        <v>62289.241926168608</v>
      </c>
      <c r="D4" s="3">
        <f t="shared" si="0"/>
        <v>62296.141970476936</v>
      </c>
      <c r="G4" s="5" t="s">
        <v>5</v>
      </c>
      <c r="H4" s="4"/>
    </row>
    <row r="5" spans="1:8">
      <c r="A5" s="1">
        <v>4</v>
      </c>
      <c r="B5" s="1">
        <v>69235</v>
      </c>
      <c r="C5" s="3">
        <f t="shared" si="1"/>
        <v>96253.826586382478</v>
      </c>
      <c r="D5" s="3">
        <f t="shared" si="0"/>
        <v>96268.864764252095</v>
      </c>
      <c r="G5" s="3" t="s">
        <v>9</v>
      </c>
      <c r="H5" s="3" t="s">
        <v>4</v>
      </c>
    </row>
    <row r="6" spans="1:8">
      <c r="A6" s="2">
        <v>5</v>
      </c>
      <c r="B6" s="1">
        <v>157260</v>
      </c>
      <c r="C6" s="3">
        <f t="shared" si="1"/>
        <v>148738.35105431129</v>
      </c>
      <c r="D6" s="3">
        <f t="shared" si="0"/>
        <v>148768.35113464898</v>
      </c>
      <c r="G6" s="3">
        <f t="array" ref="G6:H6">LOGEST(B2:B13,A2:A13)</f>
        <v>1.5453423232834438</v>
      </c>
      <c r="H6" s="3">
        <v>16880.567941282814</v>
      </c>
    </row>
    <row r="7" spans="1:8">
      <c r="A7" s="1">
        <v>6</v>
      </c>
      <c r="B7" s="1">
        <v>232340</v>
      </c>
      <c r="C7" s="3">
        <f t="shared" si="1"/>
        <v>229841.22147602399</v>
      </c>
      <c r="D7" s="3">
        <f t="shared" si="0"/>
        <v>229898.02937346563</v>
      </c>
      <c r="G7" s="3" t="s">
        <v>6</v>
      </c>
      <c r="H7" s="3">
        <f>SUMXMY2(C2:C7,B2:B7)/COUNT(C2:C7)</f>
        <v>264495630.949532</v>
      </c>
    </row>
    <row r="8" spans="1:8">
      <c r="A8" s="2">
        <v>7</v>
      </c>
      <c r="B8" s="1">
        <v>321913</v>
      </c>
      <c r="C8" s="3">
        <f t="shared" si="1"/>
        <v>355167.2229464284</v>
      </c>
      <c r="D8" s="3">
        <f t="shared" si="0"/>
        <v>355271.15483027679</v>
      </c>
      <c r="G8" s="3" t="s">
        <v>8</v>
      </c>
      <c r="H8" s="3">
        <f>SUMXMY2(D2:D7,B2:B7)/COUNT(D2:D7)</f>
        <v>264490669.0743328</v>
      </c>
    </row>
    <row r="9" spans="1:8">
      <c r="A9" s="1">
        <v>8</v>
      </c>
      <c r="B9" s="1">
        <v>464660</v>
      </c>
      <c r="C9" s="3">
        <f t="shared" si="1"/>
        <v>548829.99422554311</v>
      </c>
      <c r="D9" s="3">
        <f t="shared" si="0"/>
        <v>549015.55180101201</v>
      </c>
    </row>
    <row r="10" spans="1:8">
      <c r="A10" s="2">
        <v>9</v>
      </c>
      <c r="B10" s="1">
        <v>903607</v>
      </c>
      <c r="C10" s="3">
        <f t="shared" si="1"/>
        <v>848091.6680958569</v>
      </c>
      <c r="D10" s="3">
        <f t="shared" si="0"/>
        <v>848416.96833891782</v>
      </c>
    </row>
    <row r="11" spans="1:8">
      <c r="A11" s="1">
        <v>10</v>
      </c>
      <c r="B11" s="1">
        <v>1648780</v>
      </c>
      <c r="C11" s="3">
        <f t="shared" si="1"/>
        <v>1310532.3780792335</v>
      </c>
      <c r="D11" s="3">
        <f t="shared" si="0"/>
        <v>1311094.6489659594</v>
      </c>
    </row>
    <row r="12" spans="1:8">
      <c r="A12" s="2">
        <v>11</v>
      </c>
      <c r="B12" s="1">
        <v>1785138</v>
      </c>
      <c r="C12" s="3">
        <f t="shared" si="1"/>
        <v>2025129.0970115848</v>
      </c>
      <c r="D12" s="3">
        <f t="shared" si="0"/>
        <v>2026090.0508775469</v>
      </c>
    </row>
    <row r="13" spans="1:8">
      <c r="A13" s="1">
        <v>12</v>
      </c>
      <c r="B13" s="6">
        <v>3390234</v>
      </c>
      <c r="C13" s="3">
        <f t="shared" si="1"/>
        <v>3129375.4569984423</v>
      </c>
      <c r="D13" s="3">
        <f t="shared" si="0"/>
        <v>3131002.7064045798</v>
      </c>
    </row>
    <row r="14" spans="1:8">
      <c r="A14" s="6">
        <v>13</v>
      </c>
      <c r="B14" s="7"/>
      <c r="C14" s="8">
        <f t="shared" si="1"/>
        <v>4835736.5292491233</v>
      </c>
      <c r="D14" s="8">
        <f t="shared" si="0"/>
        <v>4838470.9965220038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例5-4</vt:lpstr>
      <vt:lpstr>非线性预测模型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2019-04-24T06:59:04Z</cp:lastPrinted>
  <dcterms:created xsi:type="dcterms:W3CDTF">2019-03-25T13:54:20Z</dcterms:created>
  <dcterms:modified xsi:type="dcterms:W3CDTF">2020-05-28T13:43:09Z</dcterms:modified>
</cp:coreProperties>
</file>