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00" yWindow="-110" windowWidth="16960" windowHeight="7620"/>
  </bookViews>
  <sheets>
    <sheet name="例6-5" sheetId="3" r:id="rId1"/>
    <sheet name="一元非线性回归模型（1）" sheetId="1" r:id="rId2"/>
    <sheet name="一元非线性回归模型（2）" sheetId="2" r:id="rId3"/>
  </sheets>
  <definedNames>
    <definedName name="solver_adj" localSheetId="1" hidden="1">'一元非线性回归模型（1）'!$F$2:$F$3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'一元非线性回归模型（1）'!$F$5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2" l="1"/>
  <c r="D3" i="2" s="1"/>
  <c r="H3" i="2"/>
  <c r="D2" i="2"/>
  <c r="D4" i="2"/>
  <c r="D6" i="2"/>
  <c r="D8" i="2"/>
  <c r="D10" i="2"/>
  <c r="D12" i="2"/>
  <c r="F9" i="1"/>
  <c r="H5" i="2" l="1"/>
  <c r="D13" i="2"/>
  <c r="D9" i="2"/>
  <c r="D5" i="2"/>
  <c r="H9" i="2"/>
  <c r="D11" i="2"/>
  <c r="D7" i="2"/>
  <c r="C3" i="2"/>
  <c r="C4" i="2"/>
  <c r="C5" i="2"/>
  <c r="C6" i="2"/>
  <c r="C7" i="2"/>
  <c r="C8" i="2"/>
  <c r="C9" i="2"/>
  <c r="C10" i="2"/>
  <c r="C11" i="2"/>
  <c r="C12" i="2"/>
  <c r="C13" i="2"/>
  <c r="C2" i="2"/>
  <c r="C3" i="1"/>
  <c r="C4" i="1"/>
  <c r="C5" i="1"/>
  <c r="C6" i="1"/>
  <c r="C7" i="1"/>
  <c r="C8" i="1"/>
  <c r="C9" i="1"/>
  <c r="C10" i="1"/>
  <c r="C11" i="1"/>
  <c r="C12" i="1"/>
  <c r="C13" i="1"/>
  <c r="C2" i="1"/>
  <c r="F5" i="1" l="1"/>
</calcChain>
</file>

<file path=xl/sharedStrings.xml><?xml version="1.0" encoding="utf-8"?>
<sst xmlns="http://schemas.openxmlformats.org/spreadsheetml/2006/main" count="43" uniqueCount="37">
  <si>
    <t>销售额（万元）</t>
    <phoneticPr fontId="1" type="noConversion"/>
  </si>
  <si>
    <t>流通率（%）</t>
    <phoneticPr fontId="1" type="noConversion"/>
  </si>
  <si>
    <t>a</t>
    <phoneticPr fontId="1" type="noConversion"/>
  </si>
  <si>
    <t>b</t>
    <phoneticPr fontId="1" type="noConversion"/>
  </si>
  <si>
    <t>MSE</t>
    <phoneticPr fontId="1" type="noConversion"/>
  </si>
  <si>
    <t>销售额</t>
    <phoneticPr fontId="1" type="noConversion"/>
  </si>
  <si>
    <t>流通率预测值</t>
    <phoneticPr fontId="1" type="noConversion"/>
  </si>
  <si>
    <t>流通率预测值</t>
    <phoneticPr fontId="1" type="noConversion"/>
  </si>
  <si>
    <t>U=ln(x)</t>
  </si>
  <si>
    <t>U=ln(x)</t>
    <phoneticPr fontId="1" type="noConversion"/>
  </si>
  <si>
    <t>线性预测值</t>
    <phoneticPr fontId="1" type="noConversion"/>
  </si>
  <si>
    <t>a</t>
    <phoneticPr fontId="1" type="noConversion"/>
  </si>
  <si>
    <t>b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</si>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</sst>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3" xfId="0" applyFont="1" applyFill="1" applyBorder="1" applyAlignment="1">
      <alignment horizontal="centerContinuous" vertical="center"/>
    </xf>
    <xf numFmtId="0" fontId="5" fillId="0" borderId="6" xfId="0" applyFont="1" applyBorder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6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400" b="1"/>
              <a:t>流通率的对数拟合效果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'一元非线性回归模型（1）'!$B$1</c:f>
              <c:strCache>
                <c:ptCount val="1"/>
                <c:pt idx="0">
                  <c:v>流通率（%）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'一元非线性回归模型（1）'!$A$2:$A$13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'一元非线性回归模型（1）'!$B$2:$B$13</c:f>
              <c:numCache>
                <c:formatCode>General</c:formatCode>
                <c:ptCount val="12"/>
                <c:pt idx="0">
                  <c:v>7</c:v>
                </c:pt>
                <c:pt idx="1">
                  <c:v>5.2</c:v>
                </c:pt>
                <c:pt idx="2">
                  <c:v>5</c:v>
                </c:pt>
                <c:pt idx="3">
                  <c:v>4.5</c:v>
                </c:pt>
                <c:pt idx="4">
                  <c:v>4.2</c:v>
                </c:pt>
                <c:pt idx="5">
                  <c:v>3.5</c:v>
                </c:pt>
                <c:pt idx="6">
                  <c:v>3.2</c:v>
                </c:pt>
                <c:pt idx="7">
                  <c:v>2.8</c:v>
                </c:pt>
                <c:pt idx="8">
                  <c:v>2.5</c:v>
                </c:pt>
                <c:pt idx="9">
                  <c:v>2.2999999999999998</c:v>
                </c:pt>
                <c:pt idx="10">
                  <c:v>2.1</c:v>
                </c:pt>
                <c:pt idx="11">
                  <c:v>1.9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F0-4093-90E0-10E72462C249}"/>
            </c:ext>
          </c:extLst>
        </c:ser>
        <c:ser>
          <c:idx val="1"/>
          <c:order val="1"/>
          <c:tx>
            <c:strRef>
              <c:f>'一元非线性回归模型（1）'!$C$1</c:f>
              <c:strCache>
                <c:ptCount val="1"/>
                <c:pt idx="0">
                  <c:v>流通率预测值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'一元非线性回归模型（1）'!$A$2:$A$13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'一元非线性回归模型（1）'!$C$2:$C$13</c:f>
              <c:numCache>
                <c:formatCode>General</c:formatCode>
                <c:ptCount val="12"/>
                <c:pt idx="0">
                  <c:v>7.2831252125455803</c:v>
                </c:pt>
                <c:pt idx="1">
                  <c:v>5.4909131767626729</c:v>
                </c:pt>
                <c:pt idx="2">
                  <c:v>4.657582036611652</c:v>
                </c:pt>
                <c:pt idx="3">
                  <c:v>4.1086808469932397</c:v>
                </c:pt>
                <c:pt idx="4">
                  <c:v>3.6987011409797663</c:v>
                </c:pt>
                <c:pt idx="5">
                  <c:v>3.3713386680256328</c:v>
                </c:pt>
                <c:pt idx="6">
                  <c:v>3.0988163739932286</c:v>
                </c:pt>
                <c:pt idx="7">
                  <c:v>2.8653700008287446</c:v>
                </c:pt>
                <c:pt idx="8">
                  <c:v>2.6611861467499445</c:v>
                </c:pt>
                <c:pt idx="9">
                  <c:v>2.4797391303745773</c:v>
                </c:pt>
                <c:pt idx="10">
                  <c:v>2.3164688112103331</c:v>
                </c:pt>
                <c:pt idx="11">
                  <c:v>2.168062756136492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F0-4093-90E0-10E72462C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98624"/>
        <c:axId val="132699200"/>
      </c:scatterChart>
      <c:valAx>
        <c:axId val="132698624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699200"/>
        <c:crosses val="autoZero"/>
        <c:crossBetween val="midCat"/>
      </c:valAx>
      <c:valAx>
        <c:axId val="13269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69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流通率观测值与对数趋势预测模型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19723963749814291"/>
                  <c:y val="-0.299168771356410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'一元非线性回归模型（1）'!$A$2:$A$13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'一元非线性回归模型（1）'!$B$2:$B$13</c:f>
              <c:numCache>
                <c:formatCode>General</c:formatCode>
                <c:ptCount val="12"/>
                <c:pt idx="0">
                  <c:v>7</c:v>
                </c:pt>
                <c:pt idx="1">
                  <c:v>5.2</c:v>
                </c:pt>
                <c:pt idx="2">
                  <c:v>5</c:v>
                </c:pt>
                <c:pt idx="3">
                  <c:v>4.5</c:v>
                </c:pt>
                <c:pt idx="4">
                  <c:v>4.2</c:v>
                </c:pt>
                <c:pt idx="5">
                  <c:v>3.5</c:v>
                </c:pt>
                <c:pt idx="6">
                  <c:v>3.2</c:v>
                </c:pt>
                <c:pt idx="7">
                  <c:v>2.8</c:v>
                </c:pt>
                <c:pt idx="8">
                  <c:v>2.5</c:v>
                </c:pt>
                <c:pt idx="9">
                  <c:v>2.2999999999999998</c:v>
                </c:pt>
                <c:pt idx="10">
                  <c:v>2.1</c:v>
                </c:pt>
                <c:pt idx="11">
                  <c:v>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39-45EC-8F9C-EBCF5FFFC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01504"/>
        <c:axId val="51159040"/>
      </c:scatterChart>
      <c:valAx>
        <c:axId val="132701504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159040"/>
        <c:crosses val="autoZero"/>
        <c:crossBetween val="midCat"/>
      </c:valAx>
      <c:valAx>
        <c:axId val="51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70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流通率与销售额的散点图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'一元非线性回归模型（2）'!$A$2:$A$13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'一元非线性回归模型（2）'!$B$2:$B$13</c:f>
              <c:numCache>
                <c:formatCode>General</c:formatCode>
                <c:ptCount val="12"/>
                <c:pt idx="0">
                  <c:v>7</c:v>
                </c:pt>
                <c:pt idx="1">
                  <c:v>5.2</c:v>
                </c:pt>
                <c:pt idx="2">
                  <c:v>5</c:v>
                </c:pt>
                <c:pt idx="3">
                  <c:v>4.5</c:v>
                </c:pt>
                <c:pt idx="4">
                  <c:v>4.2</c:v>
                </c:pt>
                <c:pt idx="5">
                  <c:v>3.5</c:v>
                </c:pt>
                <c:pt idx="6">
                  <c:v>3.2</c:v>
                </c:pt>
                <c:pt idx="7">
                  <c:v>2.8</c:v>
                </c:pt>
                <c:pt idx="8">
                  <c:v>2.5</c:v>
                </c:pt>
                <c:pt idx="9">
                  <c:v>2.2999999999999998</c:v>
                </c:pt>
                <c:pt idx="10">
                  <c:v>2.1</c:v>
                </c:pt>
                <c:pt idx="11">
                  <c:v>1.9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A7-4852-B68E-6D453C03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0768"/>
        <c:axId val="51161344"/>
      </c:scatterChart>
      <c:valAx>
        <c:axId val="51160768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161344"/>
        <c:crosses val="autoZero"/>
        <c:crossBetween val="midCat"/>
      </c:valAx>
      <c:valAx>
        <c:axId val="511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16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流通率的变换法图形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'一元非线性回归模型（2）'!$B$1</c:f>
              <c:strCache>
                <c:ptCount val="1"/>
                <c:pt idx="0">
                  <c:v>流通率（%）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'一元非线性回归模型（2）'!$A$2:$A$13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'一元非线性回归模型（2）'!$B$2:$B$13</c:f>
              <c:numCache>
                <c:formatCode>General</c:formatCode>
                <c:ptCount val="12"/>
                <c:pt idx="0">
                  <c:v>7</c:v>
                </c:pt>
                <c:pt idx="1">
                  <c:v>5.2</c:v>
                </c:pt>
                <c:pt idx="2">
                  <c:v>5</c:v>
                </c:pt>
                <c:pt idx="3">
                  <c:v>4.5</c:v>
                </c:pt>
                <c:pt idx="4">
                  <c:v>4.2</c:v>
                </c:pt>
                <c:pt idx="5">
                  <c:v>3.5</c:v>
                </c:pt>
                <c:pt idx="6">
                  <c:v>3.2</c:v>
                </c:pt>
                <c:pt idx="7">
                  <c:v>2.8</c:v>
                </c:pt>
                <c:pt idx="8">
                  <c:v>2.5</c:v>
                </c:pt>
                <c:pt idx="9">
                  <c:v>2.2999999999999998</c:v>
                </c:pt>
                <c:pt idx="10">
                  <c:v>2.1</c:v>
                </c:pt>
                <c:pt idx="11">
                  <c:v>1.9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689-487A-9FF3-3D53FAFE7ABA}"/>
            </c:ext>
          </c:extLst>
        </c:ser>
        <c:ser>
          <c:idx val="1"/>
          <c:order val="1"/>
          <c:tx>
            <c:strRef>
              <c:f>'一元非线性回归模型（2）'!$D$1</c:f>
              <c:strCache>
                <c:ptCount val="1"/>
                <c:pt idx="0">
                  <c:v>线性预测值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'一元非线性回归模型（2）'!$A$2:$A$13</c:f>
              <c:numCache>
                <c:formatCode>General</c:formatCode>
                <c:ptCount val="12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10.5</c:v>
                </c:pt>
                <c:pt idx="4">
                  <c:v>13.5</c:v>
                </c:pt>
                <c:pt idx="5">
                  <c:v>16.5</c:v>
                </c:pt>
                <c:pt idx="6">
                  <c:v>19.5</c:v>
                </c:pt>
                <c:pt idx="7">
                  <c:v>22.5</c:v>
                </c:pt>
                <c:pt idx="8">
                  <c:v>25.5</c:v>
                </c:pt>
                <c:pt idx="9">
                  <c:v>28.5</c:v>
                </c:pt>
                <c:pt idx="10">
                  <c:v>31.5</c:v>
                </c:pt>
                <c:pt idx="11">
                  <c:v>34.5</c:v>
                </c:pt>
              </c:numCache>
            </c:numRef>
          </c:xVal>
          <c:yVal>
            <c:numRef>
              <c:f>'一元非线性回归模型（2）'!$D$2:$D$13</c:f>
              <c:numCache>
                <c:formatCode>General</c:formatCode>
                <c:ptCount val="12"/>
                <c:pt idx="0">
                  <c:v>7.2831344406784879</c:v>
                </c:pt>
                <c:pt idx="1">
                  <c:v>5.4909184618520843</c:v>
                </c:pt>
                <c:pt idx="2">
                  <c:v>4.6575854882902465</c:v>
                </c:pt>
                <c:pt idx="3">
                  <c:v>4.108683091035001</c:v>
                </c:pt>
                <c:pt idx="4">
                  <c:v>3.6987024830256816</c:v>
                </c:pt>
                <c:pt idx="5">
                  <c:v>3.3713392898417736</c:v>
                </c:pt>
                <c:pt idx="6">
                  <c:v>3.0988163962334054</c:v>
                </c:pt>
                <c:pt idx="7">
                  <c:v>2.8653695094638429</c:v>
                </c:pt>
                <c:pt idx="8">
                  <c:v>2.6611852061603969</c:v>
                </c:pt>
                <c:pt idx="9">
                  <c:v>2.4797377905836715</c:v>
                </c:pt>
                <c:pt idx="10">
                  <c:v>2.3164671122085982</c:v>
                </c:pt>
                <c:pt idx="11">
                  <c:v>2.1680607306267792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689-487A-9FF3-3D53FAFE7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3072"/>
        <c:axId val="51163648"/>
      </c:scatterChart>
      <c:valAx>
        <c:axId val="51163072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163648"/>
        <c:crosses val="autoZero"/>
        <c:crossBetween val="midCat"/>
      </c:valAx>
      <c:valAx>
        <c:axId val="5116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16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114301</xdr:rowOff>
    </xdr:from>
    <xdr:to>
      <xdr:col>8</xdr:col>
      <xdr:colOff>190500</xdr:colOff>
      <xdr:row>17</xdr:row>
      <xdr:rowOff>85725</xdr:rowOff>
    </xdr:to>
    <xdr:grpSp>
      <xdr:nvGrpSpPr>
        <xdr:cNvPr id="4" name="组合 3"/>
        <xdr:cNvGrpSpPr/>
      </xdr:nvGrpSpPr>
      <xdr:grpSpPr>
        <a:xfrm>
          <a:off x="419100" y="114301"/>
          <a:ext cx="4648200" cy="2994024"/>
          <a:chOff x="2305050" y="104775"/>
          <a:chExt cx="5257800" cy="3486150"/>
        </a:xfrm>
        <a:solidFill>
          <a:schemeClr val="accent1">
            <a:lumMod val="20000"/>
            <a:lumOff val="80000"/>
          </a:schemeClr>
        </a:solidFill>
      </xdr:grpSpPr>
      <xdr:sp macro="" textlink="">
        <xdr:nvSpPr>
          <xdr:cNvPr id="2" name="文本框 1"/>
          <xdr:cNvSpPr txBox="1"/>
        </xdr:nvSpPr>
        <xdr:spPr>
          <a:xfrm>
            <a:off x="2305050" y="104775"/>
            <a:ext cx="5257800" cy="3486150"/>
          </a:xfrm>
          <a:prstGeom prst="rect">
            <a:avLst/>
          </a:prstGeom>
          <a:grp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】某品牌的服装公司为了了解销售额与流通率之间的关系，流通率是指每元商品流转额所分摊的流通费用，收集了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12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个分店的有关数据，如</a:t>
            </a:r>
            <a:r>
              <a:rPr lang="zh-CN" alt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下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表所示，试根据这些数据建立适当的模型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并预测当销售额为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29.5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万元时所对应的流通率。</a:t>
            </a:r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表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6-5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销售额数据</a:t>
            </a:r>
            <a:endParaRPr lang="zh-CN" altLang="en-US" sz="1100"/>
          </a:p>
        </xdr:txBody>
      </xdr:sp>
      <xdr:pic>
        <xdr:nvPicPr>
          <xdr:cNvPr id="3" name="图片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943224" y="1232353"/>
            <a:ext cx="4105275" cy="1663246"/>
          </a:xfrm>
          <a:prstGeom prst="rect">
            <a:avLst/>
          </a:prstGeom>
          <a:grpFill/>
          <a:ex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1</xdr:row>
      <xdr:rowOff>0</xdr:rowOff>
    </xdr:from>
    <xdr:to>
      <xdr:col>14</xdr:col>
      <xdr:colOff>114300</xdr:colOff>
      <xdr:row>17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18</xdr:row>
      <xdr:rowOff>171450</xdr:rowOff>
    </xdr:from>
    <xdr:to>
      <xdr:col>14</xdr:col>
      <xdr:colOff>0</xdr:colOff>
      <xdr:row>34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14</xdr:row>
      <xdr:rowOff>53974</xdr:rowOff>
    </xdr:from>
    <xdr:to>
      <xdr:col>7</xdr:col>
      <xdr:colOff>12700</xdr:colOff>
      <xdr:row>27</xdr:row>
      <xdr:rowOff>50799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18</xdr:row>
      <xdr:rowOff>158750</xdr:rowOff>
    </xdr:from>
    <xdr:to>
      <xdr:col>15</xdr:col>
      <xdr:colOff>136525</xdr:colOff>
      <xdr:row>34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9" sqref="A19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activeCell="G1" sqref="G1"/>
    </sheetView>
  </sheetViews>
  <sheetFormatPr defaultRowHeight="14"/>
  <cols>
    <col min="1" max="1" width="15.08984375" bestFit="1" customWidth="1"/>
    <col min="2" max="2" width="12.08984375" bestFit="1" customWidth="1"/>
    <col min="3" max="3" width="13" bestFit="1" customWidth="1"/>
    <col min="4" max="4" width="2.08984375" customWidth="1"/>
    <col min="5" max="5" width="13" bestFit="1" customWidth="1"/>
    <col min="7" max="7" width="2" customWidth="1"/>
    <col min="8" max="8" width="8.7265625" customWidth="1"/>
  </cols>
  <sheetData>
    <row r="1" spans="1:6">
      <c r="A1" s="1" t="s">
        <v>0</v>
      </c>
      <c r="B1" s="1" t="s">
        <v>1</v>
      </c>
      <c r="C1" s="2" t="s">
        <v>7</v>
      </c>
      <c r="D1" s="3"/>
      <c r="E1" s="3"/>
      <c r="F1" s="3"/>
    </row>
    <row r="2" spans="1:6">
      <c r="A2" s="4">
        <v>1.5</v>
      </c>
      <c r="B2" s="4">
        <v>7</v>
      </c>
      <c r="C2" s="5">
        <f>$F$2+$F$3*LN(A2)</f>
        <v>7.2831252125455803</v>
      </c>
      <c r="D2" s="3"/>
      <c r="E2" s="5" t="s">
        <v>2</v>
      </c>
      <c r="F2" s="5">
        <v>7.9445773502441774</v>
      </c>
    </row>
    <row r="3" spans="1:6">
      <c r="A3" s="4">
        <v>4.5</v>
      </c>
      <c r="B3" s="4">
        <v>5.2</v>
      </c>
      <c r="C3" s="5">
        <f t="shared" ref="C3:C13" si="0">$F$2+$F$3*LN(A3)</f>
        <v>5.4909131767626729</v>
      </c>
      <c r="D3" s="3"/>
      <c r="E3" s="5" t="s">
        <v>3</v>
      </c>
      <c r="F3" s="5">
        <v>-1.6313416974023429</v>
      </c>
    </row>
    <row r="4" spans="1:6">
      <c r="A4" s="4">
        <v>7.5</v>
      </c>
      <c r="B4" s="4">
        <v>5</v>
      </c>
      <c r="C4" s="5">
        <f t="shared" si="0"/>
        <v>4.657582036611652</v>
      </c>
      <c r="D4" s="3"/>
      <c r="E4" s="3"/>
      <c r="F4" s="3"/>
    </row>
    <row r="5" spans="1:6">
      <c r="A5" s="4">
        <v>10.5</v>
      </c>
      <c r="B5" s="4">
        <v>4.5</v>
      </c>
      <c r="C5" s="5">
        <f t="shared" si="0"/>
        <v>4.1086808469932397</v>
      </c>
      <c r="D5" s="3"/>
      <c r="E5" s="5" t="s">
        <v>4</v>
      </c>
      <c r="F5" s="5">
        <f>SUMXMY2(B2:B13,C2:C13)/COUNT(C2:C13)</f>
        <v>7.4545022290077381E-2</v>
      </c>
    </row>
    <row r="6" spans="1:6">
      <c r="A6" s="4">
        <v>13.5</v>
      </c>
      <c r="B6" s="4">
        <v>4.2</v>
      </c>
      <c r="C6" s="5">
        <f t="shared" si="0"/>
        <v>3.6987011409797663</v>
      </c>
      <c r="D6" s="3"/>
      <c r="E6" s="3"/>
      <c r="F6" s="3"/>
    </row>
    <row r="7" spans="1:6">
      <c r="A7" s="4">
        <v>16.5</v>
      </c>
      <c r="B7" s="4">
        <v>3.5</v>
      </c>
      <c r="C7" s="5">
        <f t="shared" si="0"/>
        <v>3.3713386680256328</v>
      </c>
      <c r="D7" s="3"/>
      <c r="E7" s="3"/>
      <c r="F7" s="3"/>
    </row>
    <row r="8" spans="1:6">
      <c r="A8" s="4">
        <v>19.5</v>
      </c>
      <c r="B8" s="4">
        <v>3.2</v>
      </c>
      <c r="C8" s="5">
        <f t="shared" si="0"/>
        <v>3.0988163739932286</v>
      </c>
      <c r="D8" s="3"/>
      <c r="E8" s="5" t="s">
        <v>5</v>
      </c>
      <c r="F8" s="5">
        <v>29.5</v>
      </c>
    </row>
    <row r="9" spans="1:6">
      <c r="A9" s="4">
        <v>22.5</v>
      </c>
      <c r="B9" s="4">
        <v>2.8</v>
      </c>
      <c r="C9" s="5">
        <f t="shared" si="0"/>
        <v>2.8653700008287446</v>
      </c>
      <c r="D9" s="3"/>
      <c r="E9" s="5" t="s">
        <v>6</v>
      </c>
      <c r="F9" s="5">
        <f>F2+F3*LN(F8)</f>
        <v>2.4234803933657201</v>
      </c>
    </row>
    <row r="10" spans="1:6">
      <c r="A10" s="4">
        <v>25.5</v>
      </c>
      <c r="B10" s="4">
        <v>2.5</v>
      </c>
      <c r="C10" s="5">
        <f t="shared" si="0"/>
        <v>2.6611861467499445</v>
      </c>
      <c r="D10" s="3"/>
      <c r="E10" s="3"/>
      <c r="F10" s="3"/>
    </row>
    <row r="11" spans="1:6">
      <c r="A11" s="4">
        <v>28.5</v>
      </c>
      <c r="B11" s="4">
        <v>2.2999999999999998</v>
      </c>
      <c r="C11" s="5">
        <f t="shared" si="0"/>
        <v>2.4797391303745773</v>
      </c>
      <c r="D11" s="3"/>
      <c r="E11" s="3"/>
      <c r="F11" s="3"/>
    </row>
    <row r="12" spans="1:6">
      <c r="A12" s="4">
        <v>31.5</v>
      </c>
      <c r="B12" s="4">
        <v>2.1</v>
      </c>
      <c r="C12" s="5">
        <f t="shared" si="0"/>
        <v>2.3164688112103331</v>
      </c>
      <c r="D12" s="3"/>
      <c r="E12" s="3"/>
      <c r="F12" s="3"/>
    </row>
    <row r="13" spans="1:6">
      <c r="A13" s="4">
        <v>34.5</v>
      </c>
      <c r="B13" s="4">
        <v>1.9</v>
      </c>
      <c r="C13" s="5">
        <f t="shared" si="0"/>
        <v>2.168062756136492</v>
      </c>
      <c r="D13" s="3"/>
      <c r="E13" s="3"/>
      <c r="F13" s="3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topLeftCell="A13" workbookViewId="0">
      <selection activeCell="H15" sqref="H15"/>
    </sheetView>
  </sheetViews>
  <sheetFormatPr defaultRowHeight="14"/>
  <cols>
    <col min="1" max="1" width="13.90625" style="9" customWidth="1"/>
    <col min="2" max="2" width="12.08984375" style="9" bestFit="1" customWidth="1"/>
    <col min="3" max="3" width="8.7265625" style="9"/>
    <col min="4" max="4" width="11" style="9" bestFit="1" customWidth="1"/>
    <col min="5" max="5" width="1.453125" style="9" customWidth="1"/>
    <col min="6" max="6" width="0.90625" style="9" customWidth="1"/>
    <col min="7" max="7" width="13" style="9" bestFit="1" customWidth="1"/>
    <col min="8" max="8" width="8.7265625" style="9"/>
    <col min="9" max="9" width="2.26953125" style="9" customWidth="1"/>
    <col min="10" max="16384" width="8.7265625" style="9"/>
  </cols>
  <sheetData>
    <row r="1" spans="1:18">
      <c r="A1" s="6" t="s">
        <v>0</v>
      </c>
      <c r="B1" s="6" t="s">
        <v>1</v>
      </c>
      <c r="C1" s="6" t="s">
        <v>9</v>
      </c>
      <c r="D1" s="6" t="s">
        <v>10</v>
      </c>
      <c r="E1" s="7"/>
      <c r="F1" s="7"/>
      <c r="G1" s="7"/>
      <c r="H1" s="8"/>
      <c r="J1" s="9" t="s">
        <v>13</v>
      </c>
    </row>
    <row r="2" spans="1:18" ht="14.5" thickBot="1">
      <c r="A2" s="10">
        <v>1.5</v>
      </c>
      <c r="B2" s="10">
        <v>7</v>
      </c>
      <c r="C2" s="11">
        <f>LN(A2)</f>
        <v>0.40546510810816438</v>
      </c>
      <c r="D2" s="11">
        <f>$H$2+$H$3*C2</f>
        <v>7.2831344406784879</v>
      </c>
      <c r="E2" s="12"/>
      <c r="F2" s="12"/>
      <c r="G2" s="11" t="s">
        <v>11</v>
      </c>
      <c r="H2" s="11">
        <f>K17</f>
        <v>7.9445880336371202</v>
      </c>
    </row>
    <row r="3" spans="1:18">
      <c r="A3" s="10">
        <v>4.5</v>
      </c>
      <c r="B3" s="10">
        <v>5.2</v>
      </c>
      <c r="C3" s="11">
        <f t="shared" ref="C3:C13" si="0">LN(A3)</f>
        <v>1.5040773967762742</v>
      </c>
      <c r="D3" s="11">
        <f t="shared" ref="D3:D13" si="1">$H$2+$H$3*C3</f>
        <v>5.4909184618520843</v>
      </c>
      <c r="E3" s="12"/>
      <c r="F3" s="12"/>
      <c r="G3" s="11" t="s">
        <v>12</v>
      </c>
      <c r="H3" s="11">
        <f>K18</f>
        <v>-1.6313452865152056</v>
      </c>
      <c r="J3" s="13" t="s">
        <v>14</v>
      </c>
      <c r="K3" s="13"/>
    </row>
    <row r="4" spans="1:18">
      <c r="A4" s="10">
        <v>7.5</v>
      </c>
      <c r="B4" s="10">
        <v>5</v>
      </c>
      <c r="C4" s="11">
        <f t="shared" si="0"/>
        <v>2.0149030205422647</v>
      </c>
      <c r="D4" s="11">
        <f t="shared" si="1"/>
        <v>4.6575854882902465</v>
      </c>
      <c r="E4" s="12"/>
      <c r="F4" s="12"/>
      <c r="G4" s="12"/>
      <c r="H4" s="14"/>
      <c r="J4" s="15" t="s">
        <v>15</v>
      </c>
      <c r="K4" s="15">
        <v>0.98265794949925267</v>
      </c>
    </row>
    <row r="5" spans="1:18">
      <c r="A5" s="10">
        <v>10.5</v>
      </c>
      <c r="B5" s="10">
        <v>4.5</v>
      </c>
      <c r="C5" s="11">
        <f t="shared" si="0"/>
        <v>2.3513752571634776</v>
      </c>
      <c r="D5" s="11">
        <f t="shared" si="1"/>
        <v>4.108683091035001</v>
      </c>
      <c r="E5" s="12"/>
      <c r="F5" s="12"/>
      <c r="G5" s="11" t="s">
        <v>4</v>
      </c>
      <c r="H5" s="11">
        <f>SUMXMY2(B2:B13,D2:D13)/COUNT(D2:D13)</f>
        <v>7.4545022278232509E-2</v>
      </c>
      <c r="J5" s="15" t="s">
        <v>16</v>
      </c>
      <c r="K5" s="15">
        <v>0.96561664571407591</v>
      </c>
    </row>
    <row r="6" spans="1:18">
      <c r="A6" s="10">
        <v>13.5</v>
      </c>
      <c r="B6" s="10">
        <v>4.2</v>
      </c>
      <c r="C6" s="11">
        <f t="shared" si="0"/>
        <v>2.6026896854443837</v>
      </c>
      <c r="D6" s="11">
        <f t="shared" si="1"/>
        <v>3.6987024830256816</v>
      </c>
      <c r="E6" s="12"/>
      <c r="F6" s="12"/>
      <c r="G6" s="12"/>
      <c r="H6" s="14"/>
      <c r="J6" s="15" t="s">
        <v>17</v>
      </c>
      <c r="K6" s="15">
        <v>0.96217831028548351</v>
      </c>
    </row>
    <row r="7" spans="1:18">
      <c r="A7" s="10">
        <v>16.5</v>
      </c>
      <c r="B7" s="10">
        <v>3.5</v>
      </c>
      <c r="C7" s="11">
        <f t="shared" si="0"/>
        <v>2.8033603809065348</v>
      </c>
      <c r="D7" s="11">
        <f t="shared" si="1"/>
        <v>3.3713392898417736</v>
      </c>
      <c r="E7" s="12"/>
      <c r="F7" s="12"/>
      <c r="G7" s="12"/>
      <c r="H7" s="14"/>
      <c r="J7" s="15" t="s">
        <v>18</v>
      </c>
      <c r="K7" s="15">
        <v>0.29908866032312054</v>
      </c>
    </row>
    <row r="8" spans="1:18" ht="14.5" thickBot="1">
      <c r="A8" s="10">
        <v>19.5</v>
      </c>
      <c r="B8" s="10">
        <v>3.2</v>
      </c>
      <c r="C8" s="11">
        <f t="shared" si="0"/>
        <v>2.9704144655697009</v>
      </c>
      <c r="D8" s="11">
        <f t="shared" si="1"/>
        <v>3.0988163962334054</v>
      </c>
      <c r="E8" s="12"/>
      <c r="F8" s="12"/>
      <c r="G8" s="11" t="s">
        <v>5</v>
      </c>
      <c r="H8" s="11">
        <v>29.5</v>
      </c>
      <c r="J8" s="16" t="s">
        <v>19</v>
      </c>
      <c r="K8" s="16">
        <v>12</v>
      </c>
    </row>
    <row r="9" spans="1:18">
      <c r="A9" s="10">
        <v>22.5</v>
      </c>
      <c r="B9" s="10">
        <v>2.8</v>
      </c>
      <c r="C9" s="11">
        <f t="shared" si="0"/>
        <v>3.1135153092103742</v>
      </c>
      <c r="D9" s="11">
        <f t="shared" si="1"/>
        <v>2.8653695094638429</v>
      </c>
      <c r="E9" s="12"/>
      <c r="F9" s="12"/>
      <c r="G9" s="11" t="s">
        <v>6</v>
      </c>
      <c r="H9" s="11">
        <f>H2+H3*LN(H8)</f>
        <v>2.4234789298000354</v>
      </c>
    </row>
    <row r="10" spans="1:18" ht="14.5" thickBot="1">
      <c r="A10" s="10">
        <v>25.5</v>
      </c>
      <c r="B10" s="10">
        <v>2.5</v>
      </c>
      <c r="C10" s="11">
        <f t="shared" si="0"/>
        <v>3.2386784521643803</v>
      </c>
      <c r="D10" s="11">
        <f t="shared" si="1"/>
        <v>2.6611852061603969</v>
      </c>
      <c r="E10" s="12"/>
      <c r="F10" s="12"/>
      <c r="G10" s="12"/>
      <c r="H10" s="14"/>
      <c r="J10" s="9" t="s">
        <v>20</v>
      </c>
    </row>
    <row r="11" spans="1:18">
      <c r="A11" s="10">
        <v>28.5</v>
      </c>
      <c r="B11" s="10">
        <v>2.2999999999999998</v>
      </c>
      <c r="C11" s="11">
        <f t="shared" si="0"/>
        <v>3.3499040872746049</v>
      </c>
      <c r="D11" s="11">
        <f t="shared" si="1"/>
        <v>2.4797377905836715</v>
      </c>
      <c r="E11" s="12"/>
      <c r="F11" s="12"/>
      <c r="G11" s="12"/>
      <c r="H11" s="14"/>
      <c r="J11" s="17"/>
      <c r="K11" s="17" t="s">
        <v>25</v>
      </c>
      <c r="L11" s="17" t="s">
        <v>26</v>
      </c>
      <c r="M11" s="17" t="s">
        <v>27</v>
      </c>
      <c r="N11" s="17" t="s">
        <v>28</v>
      </c>
      <c r="O11" s="17" t="s">
        <v>29</v>
      </c>
    </row>
    <row r="12" spans="1:18">
      <c r="A12" s="10">
        <v>31.5</v>
      </c>
      <c r="B12" s="10">
        <v>2.1</v>
      </c>
      <c r="C12" s="11">
        <f t="shared" si="0"/>
        <v>3.4499875458315872</v>
      </c>
      <c r="D12" s="11">
        <f t="shared" si="1"/>
        <v>2.3164671122085982</v>
      </c>
      <c r="E12" s="12"/>
      <c r="F12" s="12"/>
      <c r="G12" s="12"/>
      <c r="H12" s="14"/>
      <c r="J12" s="15" t="s">
        <v>21</v>
      </c>
      <c r="K12" s="15">
        <v>1</v>
      </c>
      <c r="L12" s="15">
        <v>25.122126399327872</v>
      </c>
      <c r="M12" s="15">
        <v>25.122126399327872</v>
      </c>
      <c r="N12" s="15">
        <v>280.83840735381182</v>
      </c>
      <c r="O12" s="15">
        <v>1.1999373653213348E-8</v>
      </c>
    </row>
    <row r="13" spans="1:18">
      <c r="A13" s="10">
        <v>34.5</v>
      </c>
      <c r="B13" s="10">
        <v>1.9</v>
      </c>
      <c r="C13" s="11">
        <f t="shared" si="0"/>
        <v>3.5409593240373143</v>
      </c>
      <c r="D13" s="11">
        <f t="shared" si="1"/>
        <v>2.1680607306267792</v>
      </c>
      <c r="E13" s="18"/>
      <c r="F13" s="18"/>
      <c r="G13" s="18"/>
      <c r="H13" s="19"/>
      <c r="J13" s="15" t="s">
        <v>22</v>
      </c>
      <c r="K13" s="15">
        <v>10</v>
      </c>
      <c r="L13" s="15">
        <v>0.89454026733878966</v>
      </c>
      <c r="M13" s="15">
        <v>8.9454026733878964E-2</v>
      </c>
      <c r="N13" s="15"/>
      <c r="O13" s="15"/>
    </row>
    <row r="14" spans="1:18" ht="14.5" thickBot="1">
      <c r="J14" s="16" t="s">
        <v>23</v>
      </c>
      <c r="K14" s="16">
        <v>11</v>
      </c>
      <c r="L14" s="16">
        <v>26.016666666666662</v>
      </c>
      <c r="M14" s="16"/>
      <c r="N14" s="16"/>
      <c r="O14" s="16"/>
    </row>
    <row r="15" spans="1:18" ht="14.5" thickBot="1"/>
    <row r="16" spans="1:18">
      <c r="J16" s="17"/>
      <c r="K16" s="17" t="s">
        <v>30</v>
      </c>
      <c r="L16" s="17" t="s">
        <v>18</v>
      </c>
      <c r="M16" s="17" t="s">
        <v>31</v>
      </c>
      <c r="N16" s="17" t="s">
        <v>32</v>
      </c>
      <c r="O16" s="17" t="s">
        <v>33</v>
      </c>
      <c r="P16" s="17" t="s">
        <v>34</v>
      </c>
      <c r="Q16" s="17" t="s">
        <v>35</v>
      </c>
      <c r="R16" s="17" t="s">
        <v>36</v>
      </c>
    </row>
    <row r="17" spans="9:18">
      <c r="I17" s="20"/>
      <c r="J17" s="15" t="s">
        <v>24</v>
      </c>
      <c r="K17" s="15">
        <v>7.9445880336371202</v>
      </c>
      <c r="L17" s="15">
        <v>0.26853666266067627</v>
      </c>
      <c r="M17" s="15">
        <v>29.584742563349451</v>
      </c>
      <c r="N17" s="15">
        <v>4.5478691783358155E-11</v>
      </c>
      <c r="O17" s="15">
        <v>7.346251062380138</v>
      </c>
      <c r="P17" s="15">
        <v>8.5429250048941068</v>
      </c>
      <c r="Q17" s="15">
        <v>7.346251062380138</v>
      </c>
      <c r="R17" s="15">
        <v>8.5429250048941068</v>
      </c>
    </row>
    <row r="18" spans="9:18" ht="14.5" thickBot="1">
      <c r="J18" s="16" t="s">
        <v>8</v>
      </c>
      <c r="K18" s="16">
        <v>-1.6313452865152056</v>
      </c>
      <c r="L18" s="16">
        <v>9.7345894854021647E-2</v>
      </c>
      <c r="M18" s="16">
        <v>-16.758234016560689</v>
      </c>
      <c r="N18" s="16">
        <v>1.1999373653213348E-8</v>
      </c>
      <c r="O18" s="16">
        <v>-1.848245456920822</v>
      </c>
      <c r="P18" s="16">
        <v>-1.4144451161095892</v>
      </c>
      <c r="Q18" s="16">
        <v>-1.848245456920822</v>
      </c>
      <c r="R18" s="16">
        <v>-1.4144451161095892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例6-5</vt:lpstr>
      <vt:lpstr>一元非线性回归模型（1）</vt:lpstr>
      <vt:lpstr>一元非线性回归模型（2）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2019-10-13T12:27:00Z</cp:lastPrinted>
  <dcterms:created xsi:type="dcterms:W3CDTF">2019-07-19T00:37:43Z</dcterms:created>
  <dcterms:modified xsi:type="dcterms:W3CDTF">2020-05-29T04:40:16Z</dcterms:modified>
</cp:coreProperties>
</file>