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codeName="ThisWorkbook" defaultThemeVersion="124226"/>
  <bookViews>
    <workbookView xWindow="480" yWindow="120" windowWidth="18623" windowHeight="7823" activeTab="1"/>
  </bookViews>
  <sheets>
    <sheet name="例7-1" sheetId="3" r:id="rId1"/>
    <sheet name="本—量—利分析模型" sheetId="1" r:id="rId2"/>
    <sheet name="本—量—利分析图形" sheetId="2" r:id="rId3"/>
    <sheet name="利润分析图形" sheetId="5" r:id="rId4"/>
  </sheets>
  <calcPr calcId="162913"/>
</workbook>
</file>

<file path=xl/calcChain.xml><?xml version="1.0" encoding="utf-8"?>
<calcChain xmlns="http://schemas.openxmlformats.org/spreadsheetml/2006/main">
  <c r="D3" i="1" l="1"/>
  <c r="D5" i="1" l="1"/>
  <c r="N34" i="1" l="1"/>
  <c r="L2" i="1"/>
  <c r="N40" i="1" l="1"/>
  <c r="N28" i="1"/>
  <c r="N22" i="1"/>
  <c r="N32" i="1"/>
  <c r="N42" i="1"/>
  <c r="N30" i="1"/>
  <c r="N38" i="1"/>
  <c r="N44" i="1"/>
  <c r="N36" i="1"/>
  <c r="N14" i="1"/>
  <c r="N26" i="1"/>
  <c r="N24" i="1"/>
  <c r="N11" i="1"/>
  <c r="N4" i="1"/>
  <c r="N41" i="1"/>
  <c r="N37" i="1"/>
  <c r="N33" i="1"/>
  <c r="N29" i="1"/>
  <c r="N25" i="1"/>
  <c r="N20" i="1"/>
  <c r="N8" i="1"/>
  <c r="N19" i="1"/>
  <c r="N5" i="1"/>
  <c r="N43" i="1"/>
  <c r="N39" i="1"/>
  <c r="N35" i="1"/>
  <c r="N31" i="1"/>
  <c r="N27" i="1"/>
  <c r="N23" i="1"/>
  <c r="N16" i="1"/>
  <c r="N18" i="1"/>
  <c r="N12" i="1"/>
  <c r="N7" i="1"/>
  <c r="N6" i="1"/>
  <c r="N15" i="1"/>
  <c r="N10" i="1"/>
  <c r="N21" i="1"/>
  <c r="N17" i="1"/>
  <c r="N13" i="1"/>
  <c r="N9" i="1"/>
  <c r="M9" i="1"/>
  <c r="M7" i="1"/>
  <c r="M13" i="1"/>
  <c r="M12" i="1"/>
  <c r="M5" i="1"/>
  <c r="M10" i="1"/>
  <c r="M44" i="1"/>
  <c r="M42" i="1"/>
  <c r="M40" i="1"/>
  <c r="M38" i="1"/>
  <c r="M36" i="1"/>
  <c r="M34" i="1"/>
  <c r="M32" i="1"/>
  <c r="M30" i="1"/>
  <c r="M28" i="1"/>
  <c r="M26" i="1"/>
  <c r="M24" i="1"/>
  <c r="M22" i="1"/>
  <c r="M20" i="1"/>
  <c r="M18" i="1"/>
  <c r="M16" i="1"/>
  <c r="M14" i="1"/>
  <c r="M11" i="1"/>
  <c r="M43" i="1"/>
  <c r="M41" i="1"/>
  <c r="M39" i="1"/>
  <c r="M37" i="1"/>
  <c r="M35" i="1"/>
  <c r="M33" i="1"/>
  <c r="M31" i="1"/>
  <c r="M29" i="1"/>
  <c r="M27" i="1"/>
  <c r="M25" i="1"/>
  <c r="M23" i="1"/>
  <c r="M21" i="1"/>
  <c r="M19" i="1"/>
  <c r="M17" i="1"/>
  <c r="M15" i="1"/>
  <c r="M6" i="1"/>
  <c r="M8" i="1"/>
  <c r="M4" i="1"/>
  <c r="G16" i="1"/>
  <c r="G15" i="1"/>
  <c r="G14" i="1"/>
  <c r="G13" i="1"/>
  <c r="G9" i="1" l="1"/>
  <c r="D10" i="1"/>
  <c r="D12" i="1" s="1"/>
  <c r="G10" i="1" l="1"/>
  <c r="D11" i="1"/>
  <c r="D13" i="1"/>
  <c r="H3" i="1" s="1"/>
  <c r="D8" i="1"/>
  <c r="D9" i="1" s="1"/>
  <c r="H9" i="1" l="1"/>
  <c r="D14" i="1"/>
  <c r="L3" i="1" s="1"/>
  <c r="H10" i="1"/>
  <c r="I3" i="1"/>
  <c r="C18" i="1" l="1"/>
  <c r="I2" i="1"/>
  <c r="H2" i="1"/>
  <c r="G2" i="1"/>
</calcChain>
</file>

<file path=xl/sharedStrings.xml><?xml version="1.0" encoding="utf-8"?>
<sst xmlns="http://schemas.openxmlformats.org/spreadsheetml/2006/main" count="17" uniqueCount="17">
  <si>
    <t>结论：</t>
    <phoneticPr fontId="1" type="noConversion"/>
  </si>
  <si>
    <t>销量</t>
    <phoneticPr fontId="1" type="noConversion"/>
  </si>
  <si>
    <t>销售单价</t>
    <phoneticPr fontId="1" type="noConversion"/>
  </si>
  <si>
    <t>固定成本</t>
    <phoneticPr fontId="1" type="noConversion"/>
  </si>
  <si>
    <t>单位可变成本</t>
    <phoneticPr fontId="1" type="noConversion"/>
  </si>
  <si>
    <t>可变成本</t>
    <phoneticPr fontId="1" type="noConversion"/>
  </si>
  <si>
    <t>总成本</t>
    <phoneticPr fontId="1" type="noConversion"/>
  </si>
  <si>
    <t>单位边际贡献</t>
    <phoneticPr fontId="1" type="noConversion"/>
  </si>
  <si>
    <t>边际贡献</t>
    <phoneticPr fontId="1" type="noConversion"/>
  </si>
  <si>
    <t>边际贡献率</t>
    <phoneticPr fontId="1" type="noConversion"/>
  </si>
  <si>
    <t>销售收入</t>
    <phoneticPr fontId="1" type="noConversion"/>
  </si>
  <si>
    <t>利润</t>
    <phoneticPr fontId="1" type="noConversion"/>
  </si>
  <si>
    <t>销售单价列表框数据</t>
    <phoneticPr fontId="1" type="noConversion"/>
  </si>
  <si>
    <t>当前销量时的利润垂直参考线</t>
    <phoneticPr fontId="1" type="noConversion"/>
  </si>
  <si>
    <t>销量</t>
    <phoneticPr fontId="1" type="noConversion"/>
  </si>
  <si>
    <t>盈利</t>
    <phoneticPr fontId="1" type="noConversion"/>
  </si>
  <si>
    <t>亏损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</si>
</sst>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0" borderId="0" xfId="0" applyFont="1" applyFill="1"/>
    <xf numFmtId="0" fontId="4" fillId="3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" fontId="3" fillId="0" borderId="1" xfId="0" applyNumberFormat="1" applyFont="1" applyFill="1" applyBorder="1"/>
    <xf numFmtId="0" fontId="3" fillId="0" borderId="0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2" fontId="3" fillId="5" borderId="1" xfId="0" applyNumberFormat="1" applyFont="1" applyFill="1" applyBorder="1"/>
    <xf numFmtId="2" fontId="3" fillId="4" borderId="1" xfId="0" applyNumberFormat="1" applyFont="1" applyFill="1" applyBorder="1"/>
    <xf numFmtId="0" fontId="3" fillId="0" borderId="0" xfId="0" applyFont="1"/>
    <xf numFmtId="0" fontId="3" fillId="0" borderId="1" xfId="0" applyFont="1" applyBorder="1"/>
    <xf numFmtId="1" fontId="3" fillId="3" borderId="1" xfId="0" applyNumberFormat="1" applyFont="1" applyFill="1" applyBorder="1"/>
    <xf numFmtId="0" fontId="4" fillId="0" borderId="0" xfId="0" applyFont="1"/>
    <xf numFmtId="1" fontId="3" fillId="4" borderId="1" xfId="0" applyNumberFormat="1" applyFont="1" applyFill="1" applyBorder="1"/>
    <xf numFmtId="176" fontId="3" fillId="6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" fontId="3" fillId="0" borderId="0" xfId="0" applyNumberFormat="1" applyFont="1" applyFill="1"/>
    <xf numFmtId="0" fontId="4" fillId="0" borderId="1" xfId="0" applyFont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400" b="1" i="0" u="none" strike="noStrike" baseline="0">
                <a:effectLst/>
              </a:rPr>
              <a:t>本—量—利分析模型</a:t>
            </a:r>
            <a:endParaRPr lang="zh-CN" altLang="en-US" sz="14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724759405074366"/>
          <c:y val="0.17592592592592593"/>
          <c:w val="0.81419685039370082"/>
          <c:h val="0.61077136191309433"/>
        </c:manualLayout>
      </c:layout>
      <c:scatterChart>
        <c:scatterStyle val="lineMarker"/>
        <c:varyColors val="0"/>
        <c:ser>
          <c:idx val="0"/>
          <c:order val="0"/>
          <c:tx>
            <c:strRef>
              <c:f>本—量—利分析模型!$H$2</c:f>
              <c:strCache>
                <c:ptCount val="1"/>
                <c:pt idx="0">
                  <c:v>销售收入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本—量—利分析模型!$G$4:$G$5</c:f>
              <c:numCache>
                <c:formatCode>General</c:formatCode>
                <c:ptCount val="2"/>
                <c:pt idx="0">
                  <c:v>0</c:v>
                </c:pt>
                <c:pt idx="1">
                  <c:v>400000</c:v>
                </c:pt>
              </c:numCache>
            </c:numRef>
          </c:xVal>
          <c:yVal>
            <c:numRef>
              <c:f>本—量—利分析模型!$H$4:$H$5</c:f>
              <c:numCache>
                <c:formatCode>General</c:formatCode>
                <c:ptCount val="2"/>
                <c:pt idx="0">
                  <c:v>0</c:v>
                </c:pt>
                <c:pt idx="1">
                  <c:v>280000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AB-4EBC-A16D-2B2DEDC95063}"/>
            </c:ext>
          </c:extLst>
        </c:ser>
        <c:ser>
          <c:idx val="1"/>
          <c:order val="1"/>
          <c:tx>
            <c:strRef>
              <c:f>本—量—利分析模型!$I$2</c:f>
              <c:strCache>
                <c:ptCount val="1"/>
                <c:pt idx="0">
                  <c:v>总成本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本—量—利分析模型!$G$4:$G$5</c:f>
              <c:numCache>
                <c:formatCode>General</c:formatCode>
                <c:ptCount val="2"/>
                <c:pt idx="0">
                  <c:v>0</c:v>
                </c:pt>
                <c:pt idx="1">
                  <c:v>400000</c:v>
                </c:pt>
              </c:numCache>
            </c:numRef>
          </c:xVal>
          <c:yVal>
            <c:numRef>
              <c:f>本—量—利分析模型!$I$4:$I$5</c:f>
              <c:numCache>
                <c:formatCode>General</c:formatCode>
                <c:ptCount val="2"/>
                <c:pt idx="0">
                  <c:v>80000</c:v>
                </c:pt>
                <c:pt idx="1">
                  <c:v>240000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AB-4EBC-A16D-2B2DEDC95063}"/>
            </c:ext>
          </c:extLst>
        </c:ser>
        <c:ser>
          <c:idx val="2"/>
          <c:order val="2"/>
          <c:tx>
            <c:v>利润</c:v>
          </c:tx>
          <c:spPr>
            <a:ln w="19050" cap="sq">
              <a:solidFill>
                <a:srgbClr val="FF0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本—量—利分析模型!$G$9:$G$10</c:f>
              <c:numCache>
                <c:formatCode>0</c:formatCode>
                <c:ptCount val="2"/>
                <c:pt idx="0">
                  <c:v>350000</c:v>
                </c:pt>
                <c:pt idx="1">
                  <c:v>350000</c:v>
                </c:pt>
              </c:numCache>
            </c:numRef>
          </c:xVal>
          <c:yVal>
            <c:numRef>
              <c:f>本—量—利分析模型!$H$9:$H$10</c:f>
              <c:numCache>
                <c:formatCode>0</c:formatCode>
                <c:ptCount val="2"/>
                <c:pt idx="0">
                  <c:v>244999.99999999997</c:v>
                </c:pt>
                <c:pt idx="1">
                  <c:v>220000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AB-4EBC-A16D-2B2DEDC95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388160"/>
        <c:axId val="158388736"/>
      </c:scatterChart>
      <c:valAx>
        <c:axId val="158388160"/>
        <c:scaling>
          <c:orientation val="minMax"/>
          <c:max val="40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销量</a:t>
                </a:r>
              </a:p>
            </c:rich>
          </c:tx>
          <c:layout>
            <c:manualLayout>
              <c:xMode val="edge"/>
              <c:yMode val="edge"/>
              <c:x val="0.90374973859974816"/>
              <c:y val="0.897571411820945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8388736"/>
        <c:crosses val="autoZero"/>
        <c:crossBetween val="midCat"/>
      </c:valAx>
      <c:valAx>
        <c:axId val="15838873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8388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400" b="1" i="0" u="none" strike="noStrike" baseline="0">
                <a:effectLst/>
              </a:rPr>
              <a:t>利润</a:t>
            </a:r>
            <a:r>
              <a:rPr lang="zh-CN" altLang="zh-CN" sz="1400" b="1" i="0" u="none" strike="noStrike" baseline="0">
                <a:effectLst/>
              </a:rPr>
              <a:t>分析模型</a:t>
            </a:r>
            <a:endParaRPr lang="zh-CN" altLang="en-US" sz="14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724759405074366"/>
          <c:y val="0.17592592592592593"/>
          <c:w val="0.81419685039370082"/>
          <c:h val="0.7844954559833115"/>
        </c:manualLayout>
      </c:layout>
      <c:barChart>
        <c:barDir val="col"/>
        <c:grouping val="clustered"/>
        <c:varyColors val="0"/>
        <c:ser>
          <c:idx val="0"/>
          <c:order val="0"/>
          <c:spPr>
            <a:noFill/>
            <a:ln>
              <a:solidFill>
                <a:schemeClr val="tx1"/>
              </a:solidFill>
            </a:ln>
          </c:spPr>
          <c:invertIfNegative val="0"/>
          <c:cat>
            <c:numRef>
              <c:f>本—量—利分析模型!$K$4:$K$44</c:f>
              <c:numCache>
                <c:formatCode>General</c:formatCode>
                <c:ptCount val="41"/>
                <c:pt idx="0">
                  <c:v>0</c:v>
                </c:pt>
                <c:pt idx="1">
                  <c:v>10000</c:v>
                </c:pt>
                <c:pt idx="2">
                  <c:v>20000</c:v>
                </c:pt>
                <c:pt idx="3">
                  <c:v>30000</c:v>
                </c:pt>
                <c:pt idx="4">
                  <c:v>40000</c:v>
                </c:pt>
                <c:pt idx="5">
                  <c:v>50000</c:v>
                </c:pt>
                <c:pt idx="6">
                  <c:v>60000</c:v>
                </c:pt>
                <c:pt idx="7">
                  <c:v>70000</c:v>
                </c:pt>
                <c:pt idx="8">
                  <c:v>80000</c:v>
                </c:pt>
                <c:pt idx="9">
                  <c:v>90000</c:v>
                </c:pt>
                <c:pt idx="10">
                  <c:v>100000</c:v>
                </c:pt>
                <c:pt idx="11">
                  <c:v>110000</c:v>
                </c:pt>
                <c:pt idx="12">
                  <c:v>120000</c:v>
                </c:pt>
                <c:pt idx="13">
                  <c:v>130000</c:v>
                </c:pt>
                <c:pt idx="14">
                  <c:v>140000</c:v>
                </c:pt>
                <c:pt idx="15">
                  <c:v>150000</c:v>
                </c:pt>
                <c:pt idx="16">
                  <c:v>160000</c:v>
                </c:pt>
                <c:pt idx="17">
                  <c:v>170000</c:v>
                </c:pt>
                <c:pt idx="18">
                  <c:v>180000</c:v>
                </c:pt>
                <c:pt idx="19">
                  <c:v>190000</c:v>
                </c:pt>
                <c:pt idx="20">
                  <c:v>200000</c:v>
                </c:pt>
                <c:pt idx="21">
                  <c:v>210000</c:v>
                </c:pt>
                <c:pt idx="22">
                  <c:v>220000</c:v>
                </c:pt>
                <c:pt idx="23">
                  <c:v>230000</c:v>
                </c:pt>
                <c:pt idx="24">
                  <c:v>240000</c:v>
                </c:pt>
                <c:pt idx="25">
                  <c:v>250000</c:v>
                </c:pt>
                <c:pt idx="26">
                  <c:v>260000</c:v>
                </c:pt>
                <c:pt idx="27">
                  <c:v>270000</c:v>
                </c:pt>
                <c:pt idx="28">
                  <c:v>280000</c:v>
                </c:pt>
                <c:pt idx="29">
                  <c:v>290000</c:v>
                </c:pt>
                <c:pt idx="30">
                  <c:v>300000</c:v>
                </c:pt>
                <c:pt idx="31">
                  <c:v>310000</c:v>
                </c:pt>
                <c:pt idx="32">
                  <c:v>320000</c:v>
                </c:pt>
                <c:pt idx="33">
                  <c:v>330000</c:v>
                </c:pt>
                <c:pt idx="34">
                  <c:v>340000</c:v>
                </c:pt>
                <c:pt idx="35">
                  <c:v>350000</c:v>
                </c:pt>
                <c:pt idx="36">
                  <c:v>360000</c:v>
                </c:pt>
                <c:pt idx="37">
                  <c:v>370000</c:v>
                </c:pt>
                <c:pt idx="38">
                  <c:v>380000</c:v>
                </c:pt>
                <c:pt idx="39">
                  <c:v>390000</c:v>
                </c:pt>
                <c:pt idx="40">
                  <c:v>400000</c:v>
                </c:pt>
              </c:numCache>
            </c:numRef>
          </c:cat>
          <c:val>
            <c:numRef>
              <c:f>本—量—利分析模型!$L$4:$L$44</c:f>
              <c:numCache>
                <c:formatCode>General</c:formatCode>
                <c:ptCount val="41"/>
                <c:pt idx="0">
                  <c:v>-80000</c:v>
                </c:pt>
                <c:pt idx="1">
                  <c:v>-77000</c:v>
                </c:pt>
                <c:pt idx="2">
                  <c:v>-74000</c:v>
                </c:pt>
                <c:pt idx="3">
                  <c:v>-71000</c:v>
                </c:pt>
                <c:pt idx="4">
                  <c:v>-68000</c:v>
                </c:pt>
                <c:pt idx="5">
                  <c:v>-65000</c:v>
                </c:pt>
                <c:pt idx="6">
                  <c:v>-62000</c:v>
                </c:pt>
                <c:pt idx="7">
                  <c:v>-59000</c:v>
                </c:pt>
                <c:pt idx="8">
                  <c:v>-56000</c:v>
                </c:pt>
                <c:pt idx="9">
                  <c:v>-53000.000000000007</c:v>
                </c:pt>
                <c:pt idx="10">
                  <c:v>-50000</c:v>
                </c:pt>
                <c:pt idx="11">
                  <c:v>-47000</c:v>
                </c:pt>
                <c:pt idx="12">
                  <c:v>-44000</c:v>
                </c:pt>
                <c:pt idx="13">
                  <c:v>-41000</c:v>
                </c:pt>
                <c:pt idx="14">
                  <c:v>-38000</c:v>
                </c:pt>
                <c:pt idx="15">
                  <c:v>-35000</c:v>
                </c:pt>
                <c:pt idx="16">
                  <c:v>-32000</c:v>
                </c:pt>
                <c:pt idx="17">
                  <c:v>-29000.000000000015</c:v>
                </c:pt>
                <c:pt idx="18">
                  <c:v>-26000.000000000015</c:v>
                </c:pt>
                <c:pt idx="19">
                  <c:v>-23000</c:v>
                </c:pt>
                <c:pt idx="20">
                  <c:v>-20000</c:v>
                </c:pt>
                <c:pt idx="21">
                  <c:v>-17000</c:v>
                </c:pt>
                <c:pt idx="22">
                  <c:v>-14000</c:v>
                </c:pt>
                <c:pt idx="23">
                  <c:v>-11000</c:v>
                </c:pt>
                <c:pt idx="24">
                  <c:v>-8000</c:v>
                </c:pt>
                <c:pt idx="25">
                  <c:v>-5000</c:v>
                </c:pt>
                <c:pt idx="26">
                  <c:v>-2000</c:v>
                </c:pt>
                <c:pt idx="27">
                  <c:v>1000</c:v>
                </c:pt>
                <c:pt idx="28">
                  <c:v>4000</c:v>
                </c:pt>
                <c:pt idx="29">
                  <c:v>7000</c:v>
                </c:pt>
                <c:pt idx="30">
                  <c:v>10000</c:v>
                </c:pt>
                <c:pt idx="31">
                  <c:v>13000</c:v>
                </c:pt>
                <c:pt idx="32">
                  <c:v>16000</c:v>
                </c:pt>
                <c:pt idx="33">
                  <c:v>18999.999999999971</c:v>
                </c:pt>
                <c:pt idx="34">
                  <c:v>21999.999999999971</c:v>
                </c:pt>
                <c:pt idx="35">
                  <c:v>24999.999999999971</c:v>
                </c:pt>
                <c:pt idx="36">
                  <c:v>27999.999999999971</c:v>
                </c:pt>
                <c:pt idx="37">
                  <c:v>30999.999999999971</c:v>
                </c:pt>
                <c:pt idx="38">
                  <c:v>34000</c:v>
                </c:pt>
                <c:pt idx="39">
                  <c:v>37000</c:v>
                </c:pt>
                <c:pt idx="40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43-475C-8830-FABF0BC72F78}"/>
            </c:ext>
          </c:extLst>
        </c:ser>
        <c:ser>
          <c:idx val="1"/>
          <c:order val="1"/>
          <c:invertIfNegative val="0"/>
          <c:cat>
            <c:numRef>
              <c:f>本—量—利分析模型!$K$4:$K$44</c:f>
              <c:numCache>
                <c:formatCode>General</c:formatCode>
                <c:ptCount val="41"/>
                <c:pt idx="0">
                  <c:v>0</c:v>
                </c:pt>
                <c:pt idx="1">
                  <c:v>10000</c:v>
                </c:pt>
                <c:pt idx="2">
                  <c:v>20000</c:v>
                </c:pt>
                <c:pt idx="3">
                  <c:v>30000</c:v>
                </c:pt>
                <c:pt idx="4">
                  <c:v>40000</c:v>
                </c:pt>
                <c:pt idx="5">
                  <c:v>50000</c:v>
                </c:pt>
                <c:pt idx="6">
                  <c:v>60000</c:v>
                </c:pt>
                <c:pt idx="7">
                  <c:v>70000</c:v>
                </c:pt>
                <c:pt idx="8">
                  <c:v>80000</c:v>
                </c:pt>
                <c:pt idx="9">
                  <c:v>90000</c:v>
                </c:pt>
                <c:pt idx="10">
                  <c:v>100000</c:v>
                </c:pt>
                <c:pt idx="11">
                  <c:v>110000</c:v>
                </c:pt>
                <c:pt idx="12">
                  <c:v>120000</c:v>
                </c:pt>
                <c:pt idx="13">
                  <c:v>130000</c:v>
                </c:pt>
                <c:pt idx="14">
                  <c:v>140000</c:v>
                </c:pt>
                <c:pt idx="15">
                  <c:v>150000</c:v>
                </c:pt>
                <c:pt idx="16">
                  <c:v>160000</c:v>
                </c:pt>
                <c:pt idx="17">
                  <c:v>170000</c:v>
                </c:pt>
                <c:pt idx="18">
                  <c:v>180000</c:v>
                </c:pt>
                <c:pt idx="19">
                  <c:v>190000</c:v>
                </c:pt>
                <c:pt idx="20">
                  <c:v>200000</c:v>
                </c:pt>
                <c:pt idx="21">
                  <c:v>210000</c:v>
                </c:pt>
                <c:pt idx="22">
                  <c:v>220000</c:v>
                </c:pt>
                <c:pt idx="23">
                  <c:v>230000</c:v>
                </c:pt>
                <c:pt idx="24">
                  <c:v>240000</c:v>
                </c:pt>
                <c:pt idx="25">
                  <c:v>250000</c:v>
                </c:pt>
                <c:pt idx="26">
                  <c:v>260000</c:v>
                </c:pt>
                <c:pt idx="27">
                  <c:v>270000</c:v>
                </c:pt>
                <c:pt idx="28">
                  <c:v>280000</c:v>
                </c:pt>
                <c:pt idx="29">
                  <c:v>290000</c:v>
                </c:pt>
                <c:pt idx="30">
                  <c:v>300000</c:v>
                </c:pt>
                <c:pt idx="31">
                  <c:v>310000</c:v>
                </c:pt>
                <c:pt idx="32">
                  <c:v>320000</c:v>
                </c:pt>
                <c:pt idx="33">
                  <c:v>330000</c:v>
                </c:pt>
                <c:pt idx="34">
                  <c:v>340000</c:v>
                </c:pt>
                <c:pt idx="35">
                  <c:v>350000</c:v>
                </c:pt>
                <c:pt idx="36">
                  <c:v>360000</c:v>
                </c:pt>
                <c:pt idx="37">
                  <c:v>370000</c:v>
                </c:pt>
                <c:pt idx="38">
                  <c:v>380000</c:v>
                </c:pt>
                <c:pt idx="39">
                  <c:v>390000</c:v>
                </c:pt>
                <c:pt idx="40">
                  <c:v>400000</c:v>
                </c:pt>
              </c:numCache>
            </c:numRef>
          </c:cat>
          <c:val>
            <c:numRef>
              <c:f>本—量—利分析模型!$M$4:$M$43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24999.999999999971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43-475C-8830-FABF0BC72F78}"/>
            </c:ext>
          </c:extLst>
        </c:ser>
        <c:ser>
          <c:idx val="2"/>
          <c:order val="2"/>
          <c:invertIfNegative val="0"/>
          <c:cat>
            <c:numRef>
              <c:f>本—量—利分析模型!$K$4:$K$44</c:f>
              <c:numCache>
                <c:formatCode>General</c:formatCode>
                <c:ptCount val="41"/>
                <c:pt idx="0">
                  <c:v>0</c:v>
                </c:pt>
                <c:pt idx="1">
                  <c:v>10000</c:v>
                </c:pt>
                <c:pt idx="2">
                  <c:v>20000</c:v>
                </c:pt>
                <c:pt idx="3">
                  <c:v>30000</c:v>
                </c:pt>
                <c:pt idx="4">
                  <c:v>40000</c:v>
                </c:pt>
                <c:pt idx="5">
                  <c:v>50000</c:v>
                </c:pt>
                <c:pt idx="6">
                  <c:v>60000</c:v>
                </c:pt>
                <c:pt idx="7">
                  <c:v>70000</c:v>
                </c:pt>
                <c:pt idx="8">
                  <c:v>80000</c:v>
                </c:pt>
                <c:pt idx="9">
                  <c:v>90000</c:v>
                </c:pt>
                <c:pt idx="10">
                  <c:v>100000</c:v>
                </c:pt>
                <c:pt idx="11">
                  <c:v>110000</c:v>
                </c:pt>
                <c:pt idx="12">
                  <c:v>120000</c:v>
                </c:pt>
                <c:pt idx="13">
                  <c:v>130000</c:v>
                </c:pt>
                <c:pt idx="14">
                  <c:v>140000</c:v>
                </c:pt>
                <c:pt idx="15">
                  <c:v>150000</c:v>
                </c:pt>
                <c:pt idx="16">
                  <c:v>160000</c:v>
                </c:pt>
                <c:pt idx="17">
                  <c:v>170000</c:v>
                </c:pt>
                <c:pt idx="18">
                  <c:v>180000</c:v>
                </c:pt>
                <c:pt idx="19">
                  <c:v>190000</c:v>
                </c:pt>
                <c:pt idx="20">
                  <c:v>200000</c:v>
                </c:pt>
                <c:pt idx="21">
                  <c:v>210000</c:v>
                </c:pt>
                <c:pt idx="22">
                  <c:v>220000</c:v>
                </c:pt>
                <c:pt idx="23">
                  <c:v>230000</c:v>
                </c:pt>
                <c:pt idx="24">
                  <c:v>240000</c:v>
                </c:pt>
                <c:pt idx="25">
                  <c:v>250000</c:v>
                </c:pt>
                <c:pt idx="26">
                  <c:v>260000</c:v>
                </c:pt>
                <c:pt idx="27">
                  <c:v>270000</c:v>
                </c:pt>
                <c:pt idx="28">
                  <c:v>280000</c:v>
                </c:pt>
                <c:pt idx="29">
                  <c:v>290000</c:v>
                </c:pt>
                <c:pt idx="30">
                  <c:v>300000</c:v>
                </c:pt>
                <c:pt idx="31">
                  <c:v>310000</c:v>
                </c:pt>
                <c:pt idx="32">
                  <c:v>320000</c:v>
                </c:pt>
                <c:pt idx="33">
                  <c:v>330000</c:v>
                </c:pt>
                <c:pt idx="34">
                  <c:v>340000</c:v>
                </c:pt>
                <c:pt idx="35">
                  <c:v>350000</c:v>
                </c:pt>
                <c:pt idx="36">
                  <c:v>360000</c:v>
                </c:pt>
                <c:pt idx="37">
                  <c:v>370000</c:v>
                </c:pt>
                <c:pt idx="38">
                  <c:v>380000</c:v>
                </c:pt>
                <c:pt idx="39">
                  <c:v>390000</c:v>
                </c:pt>
                <c:pt idx="40">
                  <c:v>400000</c:v>
                </c:pt>
              </c:numCache>
            </c:numRef>
          </c:cat>
          <c:val>
            <c:numRef>
              <c:f>本—量—利分析模型!$N$4:$N$43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43-475C-8830-FABF0BC72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03705856"/>
        <c:axId val="227893824"/>
      </c:barChart>
      <c:catAx>
        <c:axId val="203705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销量</a:t>
                </a:r>
              </a:p>
            </c:rich>
          </c:tx>
          <c:layout>
            <c:manualLayout>
              <c:xMode val="edge"/>
              <c:yMode val="edge"/>
              <c:x val="0.93879645301346681"/>
              <c:y val="0.5848678687151076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7893824"/>
        <c:crosses val="autoZero"/>
        <c:auto val="1"/>
        <c:lblAlgn val="ctr"/>
        <c:lblOffset val="100"/>
        <c:noMultiLvlLbl val="0"/>
      </c:catAx>
      <c:valAx>
        <c:axId val="22789382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370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pin" dx="22" fmlaLink="本—量—利分析模型!$E$3" inc="100" max="4000" page="10" val="3500"/>
</file>

<file path=xl/ctrlProps/ctrlProp2.xml><?xml version="1.0" encoding="utf-8"?>
<formControlPr xmlns="http://schemas.microsoft.com/office/spreadsheetml/2009/9/main" objectType="List" dx="25" fmlaLink="本—量—利分析模型!$E$5" fmlaRange="本—量—利分析模型!$G$13:$G$16" noThreeD="1" sel="1" val="0"/>
</file>

<file path=xl/ctrlProps/ctrlProp3.xml><?xml version="1.0" encoding="utf-8"?>
<formControlPr xmlns="http://schemas.microsoft.com/office/spreadsheetml/2009/9/main" objectType="Spin" dx="22" fmlaLink="本—量—利分析模型!$E$3" inc="100" max="4000" page="10" val="3500"/>
</file>

<file path=xl/ctrlProps/ctrlProp4.xml><?xml version="1.0" encoding="utf-8"?>
<formControlPr xmlns="http://schemas.microsoft.com/office/spreadsheetml/2009/9/main" objectType="List" dx="25" fmlaLink="本—量—利分析模型!$E$5" fmlaRange="本—量—利分析模型!$G$13:$G$16" noThreeD="1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304798</xdr:colOff>
      <xdr:row>1</xdr:row>
      <xdr:rowOff>42863</xdr:rowOff>
    </xdr:from>
    <xdr:to>
      <xdr:col>8</xdr:col>
      <xdr:colOff>301625</xdr:colOff>
      <xdr:row>39</xdr:row>
      <xdr:rowOff>128588</xdr:rowOff>
    </xdr:to>
    <xdr:grpSp>
      <xdr:nvGrpSpPr>
        <xdr:cNvPr id="9" name="组合 8"/>
        <xdr:cNvGrpSpPr/>
      </xdr:nvGrpSpPr>
      <xdr:grpSpPr>
        <a:xfrm>
          <a:off x="304798" y="204788"/>
          <a:ext cx="5483227" cy="6238875"/>
          <a:chOff x="333373" y="212725"/>
          <a:chExt cx="5483227" cy="6359525"/>
        </a:xfrm>
      </xdr:grpSpPr>
      <xdr:sp macro="" textlink="">
        <xdr:nvSpPr>
          <xdr:cNvPr id="4097" name="Text Box 1"/>
          <xdr:cNvSpPr txBox="1">
            <a:spLocks noChangeArrowheads="1"/>
          </xdr:cNvSpPr>
        </xdr:nvSpPr>
        <xdr:spPr bwMode="auto">
          <a:xfrm>
            <a:off x="333373" y="212725"/>
            <a:ext cx="5483227" cy="63595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27432" tIns="18288" rIns="0" bIns="0" anchor="t" upright="1"/>
          <a:lstStyle/>
          <a:p>
            <a:r>
              <a:rPr lang="zh-CN" altLang="zh-CN" sz="1100">
                <a:effectLst/>
                <a:latin typeface="+mn-ea"/>
                <a:ea typeface="+mn-ea"/>
                <a:cs typeface="+mn-cs"/>
              </a:rPr>
              <a:t>【例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7-1</a:t>
            </a:r>
            <a:r>
              <a:rPr lang="zh-CN" altLang="zh-CN" sz="1100">
                <a:effectLst/>
                <a:latin typeface="+mn-ea"/>
                <a:ea typeface="+mn-ea"/>
                <a:cs typeface="+mn-cs"/>
              </a:rPr>
              <a:t>】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康乐特公司生产与销售某种元件用于智能手机的生产，目前元件生产的固定成本为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80000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元，单位可变成本为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0.4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元，销售单价为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1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元，销量最多为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400000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件。管理层想通过本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—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量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—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利模型分析元件的不同销量对公司利润的影响。参照下两图建立模型。</a:t>
            </a:r>
            <a:endParaRPr lang="zh-CN" altLang="zh-CN" sz="1100">
              <a:effectLst/>
              <a:latin typeface="+mn-ea"/>
              <a:ea typeface="+mn-ea"/>
              <a:cs typeface="+mn-cs"/>
            </a:endParaRPr>
          </a:p>
        </xdr:txBody>
      </xdr:sp>
      <xdr:pic>
        <xdr:nvPicPr>
          <xdr:cNvPr id="4" name="图片 3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06400" y="850901"/>
            <a:ext cx="5311787" cy="2863850"/>
          </a:xfrm>
          <a:prstGeom prst="rect">
            <a:avLst/>
          </a:prstGeom>
        </xdr:spPr>
      </xdr:pic>
      <xdr:pic>
        <xdr:nvPicPr>
          <xdr:cNvPr id="6" name="图片 5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00050" y="3790951"/>
            <a:ext cx="5327041" cy="26415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222251</xdr:colOff>
      <xdr:row>1</xdr:row>
      <xdr:rowOff>149225</xdr:rowOff>
    </xdr:from>
    <xdr:to>
      <xdr:col>9</xdr:col>
      <xdr:colOff>171451</xdr:colOff>
      <xdr:row>16</xdr:row>
      <xdr:rowOff>73025</xdr:rowOff>
    </xdr:to>
    <xdr:grpSp>
      <xdr:nvGrpSpPr>
        <xdr:cNvPr id="7" name="组合 6"/>
        <xdr:cNvGrpSpPr/>
      </xdr:nvGrpSpPr>
      <xdr:grpSpPr>
        <a:xfrm>
          <a:off x="908051" y="349250"/>
          <a:ext cx="5435600" cy="2924175"/>
          <a:chOff x="908051" y="349250"/>
          <a:chExt cx="5435600" cy="2924175"/>
        </a:xfrm>
      </xdr:grpSpPr>
      <xdr:graphicFrame macro="">
        <xdr:nvGraphicFramePr>
          <xdr:cNvPr id="2" name="图表 1"/>
          <xdr:cNvGraphicFramePr>
            <a:graphicFrameLocks/>
          </xdr:cNvGraphicFramePr>
        </xdr:nvGraphicFramePr>
        <xdr:xfrm>
          <a:off x="908051" y="349250"/>
          <a:ext cx="5435600" cy="2924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5" name="组合 4"/>
          <xdr:cNvGrpSpPr/>
        </xdr:nvGrpSpPr>
        <xdr:grpSpPr>
          <a:xfrm>
            <a:off x="2971800" y="779937"/>
            <a:ext cx="2978150" cy="261463"/>
            <a:chOff x="2419350" y="843437"/>
            <a:chExt cx="2978150" cy="261463"/>
          </a:xfrm>
        </xdr:grpSpPr>
        <xdr:sp macro="" textlink="本—量—利分析模型!C18:D18">
          <xdr:nvSpPr>
            <xdr:cNvPr id="3" name="文本框 2"/>
            <xdr:cNvSpPr txBox="1"/>
          </xdr:nvSpPr>
          <xdr:spPr>
            <a:xfrm>
              <a:off x="2701657" y="844485"/>
              <a:ext cx="2695843" cy="25406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 anchorCtr="1"/>
            <a:lstStyle/>
            <a:p>
              <a:pPr algn="ctr"/>
              <a:fld id="{39AECD77-D0F3-41FC-8C6B-9FB3F4FFB3C4}" type="TxLink">
                <a:rPr lang="zh-CN" altLang="en-US" sz="1100" b="0" i="0" u="none" strike="noStrike">
                  <a:solidFill>
                    <a:srgbClr val="000000"/>
                  </a:solidFill>
                  <a:latin typeface="Arial"/>
                  <a:ea typeface="宋体"/>
                  <a:cs typeface="Arial"/>
                </a:rPr>
                <a:pPr algn="ctr"/>
                <a:t>销量=350000时，盈利!盈利额=25000</a:t>
              </a:fld>
              <a:endParaRPr lang="zh-CN" altLang="en-US" sz="1100"/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4098" name="Spinner 2" hidden="1">
                  <a:extLst>
                    <a:ext uri="{63B3BB69-23CF-44E3-9099-C40C66FF867C}">
                      <a14:compatExt spid="_x0000_s4098"/>
                    </a:ext>
                  </a:extLst>
                </xdr:cNvPr>
                <xdr:cNvSpPr/>
              </xdr:nvSpPr>
              <xdr:spPr bwMode="auto">
                <a:xfrm>
                  <a:off x="2419350" y="843437"/>
                  <a:ext cx="273112" cy="261463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</xdr:spPr>
            </xdr:sp>
          </mc:Choice>
          <mc:Fallback/>
        </mc:AlternateContent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4099" name="List Box 3" hidden="1">
                <a:extLst>
                  <a:ext uri="{63B3BB69-23CF-44E3-9099-C40C66FF867C}">
                    <a14:compatExt spid="_x0000_s4099"/>
                  </a:ext>
                </a:extLst>
              </xdr:cNvPr>
              <xdr:cNvSpPr/>
            </xdr:nvSpPr>
            <xdr:spPr bwMode="auto">
              <a:xfrm>
                <a:off x="1784350" y="774700"/>
                <a:ext cx="1041400" cy="51435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222251</xdr:colOff>
      <xdr:row>1</xdr:row>
      <xdr:rowOff>149225</xdr:rowOff>
    </xdr:from>
    <xdr:to>
      <xdr:col>9</xdr:col>
      <xdr:colOff>647700</xdr:colOff>
      <xdr:row>16</xdr:row>
      <xdr:rowOff>73025</xdr:rowOff>
    </xdr:to>
    <xdr:grpSp>
      <xdr:nvGrpSpPr>
        <xdr:cNvPr id="2" name="组合 1"/>
        <xdr:cNvGrpSpPr/>
      </xdr:nvGrpSpPr>
      <xdr:grpSpPr>
        <a:xfrm>
          <a:off x="908051" y="349250"/>
          <a:ext cx="5911849" cy="2924175"/>
          <a:chOff x="908051" y="349250"/>
          <a:chExt cx="5435600" cy="2924175"/>
        </a:xfrm>
      </xdr:grpSpPr>
      <xdr:graphicFrame macro="">
        <xdr:nvGraphicFramePr>
          <xdr:cNvPr id="3" name="图表 2"/>
          <xdr:cNvGraphicFramePr>
            <a:graphicFrameLocks/>
          </xdr:cNvGraphicFramePr>
        </xdr:nvGraphicFramePr>
        <xdr:xfrm>
          <a:off x="908051" y="349250"/>
          <a:ext cx="5435600" cy="2924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4" name="组合 3"/>
          <xdr:cNvGrpSpPr/>
        </xdr:nvGrpSpPr>
        <xdr:grpSpPr>
          <a:xfrm>
            <a:off x="2971800" y="779937"/>
            <a:ext cx="2978150" cy="261463"/>
            <a:chOff x="2419350" y="843437"/>
            <a:chExt cx="2978150" cy="261463"/>
          </a:xfrm>
        </xdr:grpSpPr>
        <xdr:sp macro="" textlink="本—量—利分析模型!C18:D18">
          <xdr:nvSpPr>
            <xdr:cNvPr id="6" name="文本框 2"/>
            <xdr:cNvSpPr txBox="1"/>
          </xdr:nvSpPr>
          <xdr:spPr>
            <a:xfrm>
              <a:off x="2701657" y="844485"/>
              <a:ext cx="2695843" cy="25406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 anchorCtr="1"/>
            <a:lstStyle/>
            <a:p>
              <a:pPr algn="ctr"/>
              <a:fld id="{39AECD77-D0F3-41FC-8C6B-9FB3F4FFB3C4}" type="TxLink">
                <a:rPr lang="zh-CN" altLang="en-US" sz="1100" b="0" i="0" u="none" strike="noStrike">
                  <a:solidFill>
                    <a:srgbClr val="000000"/>
                  </a:solidFill>
                  <a:latin typeface="Arial"/>
                  <a:ea typeface="宋体"/>
                  <a:cs typeface="Arial"/>
                </a:rPr>
                <a:pPr algn="ctr"/>
                <a:t>销量=350000时，盈利!盈利额=25000</a:t>
              </a:fld>
              <a:endParaRPr lang="zh-CN" altLang="en-US" sz="1100"/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7169" name="Spinner 1" hidden="1">
                  <a:extLst>
                    <a:ext uri="{63B3BB69-23CF-44E3-9099-C40C66FF867C}">
                      <a14:compatExt spid="_x0000_s7169"/>
                    </a:ext>
                  </a:extLst>
                </xdr:cNvPr>
                <xdr:cNvSpPr/>
              </xdr:nvSpPr>
              <xdr:spPr bwMode="auto">
                <a:xfrm>
                  <a:off x="2419350" y="843437"/>
                  <a:ext cx="273112" cy="261463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</xdr:spPr>
            </xdr:sp>
          </mc:Choice>
          <mc:Fallback/>
        </mc:AlternateContent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70" name="List Box 2" hidden="1">
                <a:extLst>
                  <a:ext uri="{63B3BB69-23CF-44E3-9099-C40C66FF867C}">
                    <a14:compatExt spid="_x0000_s7170"/>
                  </a:ext>
                </a:extLst>
              </xdr:cNvPr>
              <xdr:cNvSpPr/>
            </xdr:nvSpPr>
            <xdr:spPr bwMode="auto">
              <a:xfrm>
                <a:off x="1784350" y="774700"/>
                <a:ext cx="1041400" cy="51435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workbookViewId="0"/>
  </sheetViews>
  <sheetFormatPr defaultColWidth="9" defaultRowHeight="12.75" x14ac:dyDescent="0.3"/>
  <cols>
    <col min="1" max="16384" width="9" style="1"/>
  </cols>
  <sheetData/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N44"/>
  <sheetViews>
    <sheetView showGridLines="0" tabSelected="1" workbookViewId="0">
      <selection activeCell="K2" sqref="K2:M12"/>
    </sheetView>
  </sheetViews>
  <sheetFormatPr defaultColWidth="9" defaultRowHeight="13.5" x14ac:dyDescent="0.35"/>
  <cols>
    <col min="1" max="1" width="2.75" style="3" customWidth="1"/>
    <col min="2" max="2" width="2.25" style="3" customWidth="1"/>
    <col min="3" max="3" width="18.5625" style="3" bestFit="1" customWidth="1"/>
    <col min="4" max="4" width="16.75" style="3" customWidth="1"/>
    <col min="5" max="6" width="2.5" style="3" customWidth="1"/>
    <col min="7" max="7" width="14.1875" style="3" customWidth="1"/>
    <col min="8" max="8" width="10.8125" style="3" customWidth="1"/>
    <col min="9" max="9" width="10" style="3" bestFit="1" customWidth="1"/>
    <col min="10" max="10" width="3" style="3" customWidth="1"/>
    <col min="11" max="11" width="9" style="3"/>
    <col min="12" max="12" width="9.6875" style="3" bestFit="1" customWidth="1"/>
    <col min="13" max="16384" width="9" style="3"/>
  </cols>
  <sheetData>
    <row r="2" spans="2:14" ht="13.9" x14ac:dyDescent="0.35">
      <c r="B2" s="2"/>
      <c r="C2" s="2"/>
      <c r="D2" s="2"/>
      <c r="E2" s="2"/>
      <c r="G2" s="18" t="str">
        <f>C3</f>
        <v>销量</v>
      </c>
      <c r="H2" s="18" t="str">
        <f>C13</f>
        <v>销售收入</v>
      </c>
      <c r="I2" s="18" t="str">
        <f>C9</f>
        <v>总成本</v>
      </c>
      <c r="J2" s="5"/>
      <c r="K2" s="20" t="s">
        <v>14</v>
      </c>
      <c r="L2" s="20" t="str">
        <f>G8</f>
        <v>当前销量时的利润垂直参考线</v>
      </c>
      <c r="M2" s="20" t="s">
        <v>15</v>
      </c>
      <c r="N2" s="20" t="s">
        <v>16</v>
      </c>
    </row>
    <row r="3" spans="2:14" ht="13.9" x14ac:dyDescent="0.35">
      <c r="B3" s="2"/>
      <c r="C3" s="4" t="s">
        <v>1</v>
      </c>
      <c r="D3" s="6">
        <f>E3*100</f>
        <v>350000</v>
      </c>
      <c r="E3" s="2">
        <v>3500</v>
      </c>
      <c r="G3" s="7"/>
      <c r="H3" s="6">
        <f>D13</f>
        <v>244999.99999999997</v>
      </c>
      <c r="I3" s="6">
        <f>D9</f>
        <v>220000</v>
      </c>
      <c r="J3" s="7"/>
      <c r="L3" s="19">
        <f>D14</f>
        <v>24999.999999999971</v>
      </c>
    </row>
    <row r="4" spans="2:14" x14ac:dyDescent="0.35">
      <c r="B4" s="2"/>
      <c r="C4" s="2"/>
      <c r="D4" s="2"/>
      <c r="E4" s="2"/>
      <c r="G4" s="8">
        <v>0</v>
      </c>
      <c r="H4" s="9">
        <f t="dataTable" ref="H4:I5" dt2D="0" dtr="0" r1="D3"/>
        <v>0</v>
      </c>
      <c r="I4" s="9">
        <v>80000</v>
      </c>
      <c r="J4" s="7"/>
      <c r="K4" s="21">
        <v>0</v>
      </c>
      <c r="L4" s="21">
        <f t="dataTable" ref="L4:L44" dt2D="0" dtr="0" r1="D3" ca="1"/>
        <v>-80000</v>
      </c>
      <c r="M4" s="21">
        <f>IF(AND($D$3=K4,L4&gt;0),L4,0)</f>
        <v>0</v>
      </c>
      <c r="N4" s="21">
        <f>IF(AND($D$3=K4,L4&lt;0),L4,0)</f>
        <v>0</v>
      </c>
    </row>
    <row r="5" spans="2:14" ht="13.9" x14ac:dyDescent="0.35">
      <c r="B5" s="2"/>
      <c r="C5" s="4" t="s">
        <v>2</v>
      </c>
      <c r="D5" s="10">
        <f>INDEX(H13:H16,E5)</f>
        <v>0.7</v>
      </c>
      <c r="E5" s="2">
        <v>1</v>
      </c>
      <c r="G5" s="8">
        <v>400000</v>
      </c>
      <c r="H5" s="9">
        <v>280000</v>
      </c>
      <c r="I5" s="9">
        <v>240000</v>
      </c>
      <c r="J5" s="7"/>
      <c r="K5" s="21">
        <v>10000</v>
      </c>
      <c r="L5" s="21">
        <v>-77000</v>
      </c>
      <c r="M5" s="21">
        <f t="shared" ref="M5:M13" si="0">IF(AND($D$3=K5,L5&gt;0),L5,0)</f>
        <v>0</v>
      </c>
      <c r="N5" s="21">
        <f t="shared" ref="N5:N44" si="1">IF(AND($D$3=K5,L5&lt;0),L5,0)</f>
        <v>0</v>
      </c>
    </row>
    <row r="6" spans="2:14" ht="13.9" x14ac:dyDescent="0.35">
      <c r="B6" s="2"/>
      <c r="C6" s="4" t="s">
        <v>3</v>
      </c>
      <c r="D6" s="10">
        <v>80000</v>
      </c>
      <c r="E6" s="2"/>
      <c r="K6" s="21">
        <v>20000</v>
      </c>
      <c r="L6" s="21">
        <v>-74000</v>
      </c>
      <c r="M6" s="21">
        <f t="shared" si="0"/>
        <v>0</v>
      </c>
      <c r="N6" s="21">
        <f t="shared" si="1"/>
        <v>0</v>
      </c>
    </row>
    <row r="7" spans="2:14" ht="13.9" x14ac:dyDescent="0.35">
      <c r="B7" s="2"/>
      <c r="C7" s="4" t="s">
        <v>4</v>
      </c>
      <c r="D7" s="10">
        <v>0.4</v>
      </c>
      <c r="E7" s="2"/>
      <c r="K7" s="21">
        <v>30000</v>
      </c>
      <c r="L7" s="21">
        <v>-71000</v>
      </c>
      <c r="M7" s="21">
        <f t="shared" si="0"/>
        <v>0</v>
      </c>
      <c r="N7" s="21">
        <f t="shared" si="1"/>
        <v>0</v>
      </c>
    </row>
    <row r="8" spans="2:14" ht="13.9" x14ac:dyDescent="0.35">
      <c r="B8" s="2"/>
      <c r="C8" s="4" t="s">
        <v>5</v>
      </c>
      <c r="D8" s="11">
        <f>D7*D3</f>
        <v>140000</v>
      </c>
      <c r="E8" s="2"/>
      <c r="G8" s="24" t="s">
        <v>13</v>
      </c>
      <c r="H8" s="25"/>
      <c r="K8" s="21">
        <v>40000</v>
      </c>
      <c r="L8" s="21">
        <v>-68000</v>
      </c>
      <c r="M8" s="21">
        <f t="shared" si="0"/>
        <v>0</v>
      </c>
      <c r="N8" s="21">
        <f t="shared" si="1"/>
        <v>0</v>
      </c>
    </row>
    <row r="9" spans="2:14" ht="13.9" x14ac:dyDescent="0.35">
      <c r="B9" s="2"/>
      <c r="C9" s="4" t="s">
        <v>6</v>
      </c>
      <c r="D9" s="11">
        <f>D6+D8</f>
        <v>220000</v>
      </c>
      <c r="E9" s="2"/>
      <c r="G9" s="14">
        <f>$D$3</f>
        <v>350000</v>
      </c>
      <c r="H9" s="16">
        <f>D13</f>
        <v>244999.99999999997</v>
      </c>
      <c r="K9" s="21">
        <v>50000</v>
      </c>
      <c r="L9" s="21">
        <v>-65000</v>
      </c>
      <c r="M9" s="21">
        <f t="shared" si="0"/>
        <v>0</v>
      </c>
      <c r="N9" s="21">
        <f t="shared" si="1"/>
        <v>0</v>
      </c>
    </row>
    <row r="10" spans="2:14" ht="13.9" x14ac:dyDescent="0.35">
      <c r="B10" s="2"/>
      <c r="C10" s="4" t="s">
        <v>7</v>
      </c>
      <c r="D10" s="11">
        <f>D5-D7</f>
        <v>0.29999999999999993</v>
      </c>
      <c r="E10" s="2"/>
      <c r="G10" s="14">
        <f>$D$3</f>
        <v>350000</v>
      </c>
      <c r="H10" s="16">
        <f>D9</f>
        <v>220000</v>
      </c>
      <c r="K10" s="21">
        <v>60000</v>
      </c>
      <c r="L10" s="21">
        <v>-62000</v>
      </c>
      <c r="M10" s="21">
        <f t="shared" si="0"/>
        <v>0</v>
      </c>
      <c r="N10" s="21">
        <f t="shared" si="1"/>
        <v>0</v>
      </c>
    </row>
    <row r="11" spans="2:14" ht="13.9" x14ac:dyDescent="0.35">
      <c r="B11" s="2"/>
      <c r="C11" s="4" t="s">
        <v>8</v>
      </c>
      <c r="D11" s="11">
        <f>D10*D3</f>
        <v>104999.99999999997</v>
      </c>
      <c r="E11" s="2"/>
      <c r="K11" s="21">
        <v>70000</v>
      </c>
      <c r="L11" s="21">
        <v>-59000</v>
      </c>
      <c r="M11" s="21">
        <f t="shared" si="0"/>
        <v>0</v>
      </c>
      <c r="N11" s="21">
        <f t="shared" si="1"/>
        <v>0</v>
      </c>
    </row>
    <row r="12" spans="2:14" ht="13.9" x14ac:dyDescent="0.35">
      <c r="B12" s="2"/>
      <c r="C12" s="4" t="s">
        <v>9</v>
      </c>
      <c r="D12" s="11">
        <f>D10/D5</f>
        <v>0.42857142857142849</v>
      </c>
      <c r="E12" s="2"/>
      <c r="G12" s="15" t="s">
        <v>12</v>
      </c>
      <c r="H12" s="12"/>
      <c r="I12" s="12"/>
      <c r="K12" s="21">
        <v>80000</v>
      </c>
      <c r="L12" s="21">
        <v>-56000</v>
      </c>
      <c r="M12" s="21">
        <f t="shared" si="0"/>
        <v>0</v>
      </c>
      <c r="N12" s="21">
        <f t="shared" si="1"/>
        <v>0</v>
      </c>
    </row>
    <row r="13" spans="2:14" ht="13.9" x14ac:dyDescent="0.35">
      <c r="B13" s="2"/>
      <c r="C13" s="4" t="s">
        <v>10</v>
      </c>
      <c r="D13" s="11">
        <f>D5*D3</f>
        <v>244999.99999999997</v>
      </c>
      <c r="E13" s="2"/>
      <c r="G13" s="13" t="str">
        <f>$C$5&amp;"="&amp;H13&amp;"元"</f>
        <v>销售单价=0.7元</v>
      </c>
      <c r="H13" s="17">
        <v>0.7</v>
      </c>
      <c r="I13" s="12"/>
      <c r="K13" s="21">
        <v>90000</v>
      </c>
      <c r="L13" s="21">
        <v>-53000.000000000007</v>
      </c>
      <c r="M13" s="21">
        <f t="shared" si="0"/>
        <v>0</v>
      </c>
      <c r="N13" s="21">
        <f t="shared" si="1"/>
        <v>0</v>
      </c>
    </row>
    <row r="14" spans="2:14" ht="13.9" x14ac:dyDescent="0.35">
      <c r="B14" s="2"/>
      <c r="C14" s="4" t="s">
        <v>11</v>
      </c>
      <c r="D14" s="11">
        <f>D13-D9</f>
        <v>24999.999999999971</v>
      </c>
      <c r="E14" s="2"/>
      <c r="G14" s="13" t="str">
        <f>$C$5&amp;"="&amp;H14&amp;"元"</f>
        <v>销售单价=0.9元</v>
      </c>
      <c r="H14" s="17">
        <v>0.9</v>
      </c>
      <c r="I14" s="12"/>
      <c r="K14" s="21">
        <v>100000</v>
      </c>
      <c r="L14" s="21">
        <v>-50000</v>
      </c>
      <c r="M14" s="21">
        <f t="shared" ref="M14:M44" si="2">IF(AND($D$3=K14,L14&gt;0),L14,0)</f>
        <v>0</v>
      </c>
      <c r="N14" s="21">
        <f t="shared" si="1"/>
        <v>0</v>
      </c>
    </row>
    <row r="15" spans="2:14" x14ac:dyDescent="0.35">
      <c r="B15" s="2"/>
      <c r="C15" s="2"/>
      <c r="D15" s="2"/>
      <c r="E15" s="2"/>
      <c r="G15" s="13" t="str">
        <f>$C$5&amp;"="&amp;H15&amp;"元"</f>
        <v>销售单价=1元</v>
      </c>
      <c r="H15" s="17">
        <v>1</v>
      </c>
      <c r="I15" s="12"/>
      <c r="K15" s="21">
        <v>110000</v>
      </c>
      <c r="L15" s="21">
        <v>-47000</v>
      </c>
      <c r="M15" s="21">
        <f t="shared" si="2"/>
        <v>0</v>
      </c>
      <c r="N15" s="21">
        <f t="shared" si="1"/>
        <v>0</v>
      </c>
    </row>
    <row r="16" spans="2:14" x14ac:dyDescent="0.35">
      <c r="G16" s="13" t="str">
        <f>$C$5&amp;"="&amp;H16&amp;"元"</f>
        <v>销售单价=1.3元</v>
      </c>
      <c r="H16" s="17">
        <v>1.3</v>
      </c>
      <c r="I16" s="12"/>
      <c r="K16" s="21">
        <v>120000</v>
      </c>
      <c r="L16" s="21">
        <v>-44000</v>
      </c>
      <c r="M16" s="21">
        <f t="shared" si="2"/>
        <v>0</v>
      </c>
      <c r="N16" s="21">
        <f t="shared" si="1"/>
        <v>0</v>
      </c>
    </row>
    <row r="17" spans="3:14" x14ac:dyDescent="0.35">
      <c r="C17" s="3" t="s">
        <v>0</v>
      </c>
      <c r="G17" s="12"/>
      <c r="H17" s="12"/>
      <c r="I17" s="12"/>
      <c r="K17" s="21">
        <v>130000</v>
      </c>
      <c r="L17" s="21">
        <v>-41000</v>
      </c>
      <c r="M17" s="21">
        <f t="shared" si="2"/>
        <v>0</v>
      </c>
      <c r="N17" s="21">
        <f t="shared" si="1"/>
        <v>0</v>
      </c>
    </row>
    <row r="18" spans="3:14" ht="15.75" x14ac:dyDescent="0.4">
      <c r="C18" s="22" t="str">
        <f>C3&amp;"="&amp;D3&amp;"时，"&amp;IF(D14&gt;0,"盈利!盈利额="&amp;D14,IF(D14&lt;0,"亏损，亏损额="&amp;-D14,"盈亏平衡"))</f>
        <v>销量=350000时，盈利!盈利额=25000</v>
      </c>
      <c r="D18" s="23"/>
      <c r="G18"/>
      <c r="H18"/>
      <c r="I18"/>
      <c r="J18"/>
      <c r="K18" s="21">
        <v>140000</v>
      </c>
      <c r="L18" s="21">
        <v>-38000</v>
      </c>
      <c r="M18" s="21">
        <f t="shared" si="2"/>
        <v>0</v>
      </c>
      <c r="N18" s="21">
        <f t="shared" si="1"/>
        <v>0</v>
      </c>
    </row>
    <row r="19" spans="3:14" ht="15.75" x14ac:dyDescent="0.4">
      <c r="G19"/>
      <c r="H19"/>
      <c r="I19"/>
      <c r="J19"/>
      <c r="K19" s="21">
        <v>150000</v>
      </c>
      <c r="L19" s="21">
        <v>-35000</v>
      </c>
      <c r="M19" s="21">
        <f t="shared" si="2"/>
        <v>0</v>
      </c>
      <c r="N19" s="21">
        <f t="shared" si="1"/>
        <v>0</v>
      </c>
    </row>
    <row r="20" spans="3:14" ht="15.75" x14ac:dyDescent="0.4">
      <c r="G20"/>
      <c r="H20"/>
      <c r="I20"/>
      <c r="J20"/>
      <c r="K20" s="21">
        <v>160000</v>
      </c>
      <c r="L20" s="21">
        <v>-32000</v>
      </c>
      <c r="M20" s="21">
        <f t="shared" si="2"/>
        <v>0</v>
      </c>
      <c r="N20" s="21">
        <f t="shared" si="1"/>
        <v>0</v>
      </c>
    </row>
    <row r="21" spans="3:14" ht="15.75" x14ac:dyDescent="0.4">
      <c r="G21"/>
      <c r="H21"/>
      <c r="I21"/>
      <c r="J21"/>
      <c r="K21" s="21">
        <v>170000</v>
      </c>
      <c r="L21" s="21">
        <v>-29000.000000000015</v>
      </c>
      <c r="M21" s="21">
        <f t="shared" si="2"/>
        <v>0</v>
      </c>
      <c r="N21" s="21">
        <f t="shared" si="1"/>
        <v>0</v>
      </c>
    </row>
    <row r="22" spans="3:14" ht="15.75" x14ac:dyDescent="0.4">
      <c r="G22"/>
      <c r="H22"/>
      <c r="I22"/>
      <c r="J22"/>
      <c r="K22" s="21">
        <v>180000</v>
      </c>
      <c r="L22" s="21">
        <v>-26000.000000000015</v>
      </c>
      <c r="M22" s="21">
        <f t="shared" si="2"/>
        <v>0</v>
      </c>
      <c r="N22" s="21">
        <f t="shared" si="1"/>
        <v>0</v>
      </c>
    </row>
    <row r="23" spans="3:14" ht="15.75" x14ac:dyDescent="0.4">
      <c r="G23"/>
      <c r="H23"/>
      <c r="I23"/>
      <c r="J23"/>
      <c r="K23" s="21">
        <v>190000</v>
      </c>
      <c r="L23" s="21">
        <v>-23000</v>
      </c>
      <c r="M23" s="21">
        <f t="shared" si="2"/>
        <v>0</v>
      </c>
      <c r="N23" s="21">
        <f t="shared" si="1"/>
        <v>0</v>
      </c>
    </row>
    <row r="24" spans="3:14" x14ac:dyDescent="0.35">
      <c r="K24" s="21">
        <v>200000</v>
      </c>
      <c r="L24" s="21">
        <v>-20000</v>
      </c>
      <c r="M24" s="21">
        <f t="shared" si="2"/>
        <v>0</v>
      </c>
      <c r="N24" s="21">
        <f t="shared" si="1"/>
        <v>0</v>
      </c>
    </row>
    <row r="25" spans="3:14" x14ac:dyDescent="0.35">
      <c r="K25" s="21">
        <v>210000</v>
      </c>
      <c r="L25" s="21">
        <v>-17000</v>
      </c>
      <c r="M25" s="21">
        <f t="shared" si="2"/>
        <v>0</v>
      </c>
      <c r="N25" s="21">
        <f t="shared" si="1"/>
        <v>0</v>
      </c>
    </row>
    <row r="26" spans="3:14" x14ac:dyDescent="0.35">
      <c r="K26" s="21">
        <v>220000</v>
      </c>
      <c r="L26" s="21">
        <v>-14000</v>
      </c>
      <c r="M26" s="21">
        <f t="shared" si="2"/>
        <v>0</v>
      </c>
      <c r="N26" s="21">
        <f t="shared" si="1"/>
        <v>0</v>
      </c>
    </row>
    <row r="27" spans="3:14" x14ac:dyDescent="0.35">
      <c r="K27" s="21">
        <v>230000</v>
      </c>
      <c r="L27" s="21">
        <v>-11000</v>
      </c>
      <c r="M27" s="21">
        <f t="shared" si="2"/>
        <v>0</v>
      </c>
      <c r="N27" s="21">
        <f t="shared" si="1"/>
        <v>0</v>
      </c>
    </row>
    <row r="28" spans="3:14" x14ac:dyDescent="0.35">
      <c r="K28" s="21">
        <v>240000</v>
      </c>
      <c r="L28" s="21">
        <v>-8000</v>
      </c>
      <c r="M28" s="21">
        <f t="shared" si="2"/>
        <v>0</v>
      </c>
      <c r="N28" s="21">
        <f t="shared" si="1"/>
        <v>0</v>
      </c>
    </row>
    <row r="29" spans="3:14" x14ac:dyDescent="0.35">
      <c r="K29" s="21">
        <v>250000</v>
      </c>
      <c r="L29" s="21">
        <v>-5000</v>
      </c>
      <c r="M29" s="21">
        <f t="shared" si="2"/>
        <v>0</v>
      </c>
      <c r="N29" s="21">
        <f t="shared" si="1"/>
        <v>0</v>
      </c>
    </row>
    <row r="30" spans="3:14" x14ac:dyDescent="0.35">
      <c r="K30" s="21">
        <v>260000</v>
      </c>
      <c r="L30" s="21">
        <v>-2000</v>
      </c>
      <c r="M30" s="21">
        <f t="shared" si="2"/>
        <v>0</v>
      </c>
      <c r="N30" s="21">
        <f t="shared" si="1"/>
        <v>0</v>
      </c>
    </row>
    <row r="31" spans="3:14" x14ac:dyDescent="0.35">
      <c r="K31" s="21">
        <v>270000</v>
      </c>
      <c r="L31" s="21">
        <v>1000</v>
      </c>
      <c r="M31" s="21">
        <f t="shared" si="2"/>
        <v>0</v>
      </c>
      <c r="N31" s="21">
        <f t="shared" si="1"/>
        <v>0</v>
      </c>
    </row>
    <row r="32" spans="3:14" x14ac:dyDescent="0.35">
      <c r="K32" s="21">
        <v>280000</v>
      </c>
      <c r="L32" s="21">
        <v>4000</v>
      </c>
      <c r="M32" s="21">
        <f t="shared" si="2"/>
        <v>0</v>
      </c>
      <c r="N32" s="21">
        <f t="shared" si="1"/>
        <v>0</v>
      </c>
    </row>
    <row r="33" spans="11:14" x14ac:dyDescent="0.35">
      <c r="K33" s="21">
        <v>290000</v>
      </c>
      <c r="L33" s="21">
        <v>7000</v>
      </c>
      <c r="M33" s="21">
        <f t="shared" si="2"/>
        <v>0</v>
      </c>
      <c r="N33" s="21">
        <f t="shared" si="1"/>
        <v>0</v>
      </c>
    </row>
    <row r="34" spans="11:14" x14ac:dyDescent="0.35">
      <c r="K34" s="21">
        <v>300000</v>
      </c>
      <c r="L34" s="21">
        <v>10000</v>
      </c>
      <c r="M34" s="21">
        <f t="shared" si="2"/>
        <v>0</v>
      </c>
      <c r="N34" s="21">
        <f t="shared" si="1"/>
        <v>0</v>
      </c>
    </row>
    <row r="35" spans="11:14" x14ac:dyDescent="0.35">
      <c r="K35" s="21">
        <v>310000</v>
      </c>
      <c r="L35" s="21">
        <v>13000</v>
      </c>
      <c r="M35" s="21">
        <f t="shared" si="2"/>
        <v>0</v>
      </c>
      <c r="N35" s="21">
        <f t="shared" si="1"/>
        <v>0</v>
      </c>
    </row>
    <row r="36" spans="11:14" x14ac:dyDescent="0.35">
      <c r="K36" s="21">
        <v>320000</v>
      </c>
      <c r="L36" s="21">
        <v>16000</v>
      </c>
      <c r="M36" s="21">
        <f t="shared" si="2"/>
        <v>0</v>
      </c>
      <c r="N36" s="21">
        <f t="shared" si="1"/>
        <v>0</v>
      </c>
    </row>
    <row r="37" spans="11:14" x14ac:dyDescent="0.35">
      <c r="K37" s="21">
        <v>330000</v>
      </c>
      <c r="L37" s="21">
        <v>18999.999999999971</v>
      </c>
      <c r="M37" s="21">
        <f t="shared" si="2"/>
        <v>0</v>
      </c>
      <c r="N37" s="21">
        <f t="shared" si="1"/>
        <v>0</v>
      </c>
    </row>
    <row r="38" spans="11:14" x14ac:dyDescent="0.35">
      <c r="K38" s="21">
        <v>340000</v>
      </c>
      <c r="L38" s="21">
        <v>21999.999999999971</v>
      </c>
      <c r="M38" s="21">
        <f t="shared" si="2"/>
        <v>0</v>
      </c>
      <c r="N38" s="21">
        <f t="shared" si="1"/>
        <v>0</v>
      </c>
    </row>
    <row r="39" spans="11:14" x14ac:dyDescent="0.35">
      <c r="K39" s="21">
        <v>350000</v>
      </c>
      <c r="L39" s="21">
        <v>24999.999999999971</v>
      </c>
      <c r="M39" s="21">
        <f t="shared" si="2"/>
        <v>24999.999999999971</v>
      </c>
      <c r="N39" s="21">
        <f t="shared" si="1"/>
        <v>0</v>
      </c>
    </row>
    <row r="40" spans="11:14" x14ac:dyDescent="0.35">
      <c r="K40" s="21">
        <v>360000</v>
      </c>
      <c r="L40" s="21">
        <v>27999.999999999971</v>
      </c>
      <c r="M40" s="21">
        <f t="shared" si="2"/>
        <v>0</v>
      </c>
      <c r="N40" s="21">
        <f t="shared" si="1"/>
        <v>0</v>
      </c>
    </row>
    <row r="41" spans="11:14" x14ac:dyDescent="0.35">
      <c r="K41" s="21">
        <v>370000</v>
      </c>
      <c r="L41" s="21">
        <v>30999.999999999971</v>
      </c>
      <c r="M41" s="21">
        <f t="shared" si="2"/>
        <v>0</v>
      </c>
      <c r="N41" s="21">
        <f t="shared" si="1"/>
        <v>0</v>
      </c>
    </row>
    <row r="42" spans="11:14" x14ac:dyDescent="0.35">
      <c r="K42" s="21">
        <v>380000</v>
      </c>
      <c r="L42" s="21">
        <v>34000</v>
      </c>
      <c r="M42" s="21">
        <f t="shared" si="2"/>
        <v>0</v>
      </c>
      <c r="N42" s="21">
        <f t="shared" si="1"/>
        <v>0</v>
      </c>
    </row>
    <row r="43" spans="11:14" x14ac:dyDescent="0.35">
      <c r="K43" s="21">
        <v>390000</v>
      </c>
      <c r="L43" s="21">
        <v>37000</v>
      </c>
      <c r="M43" s="21">
        <f t="shared" si="2"/>
        <v>0</v>
      </c>
      <c r="N43" s="21">
        <f t="shared" si="1"/>
        <v>0</v>
      </c>
    </row>
    <row r="44" spans="11:14" x14ac:dyDescent="0.35">
      <c r="K44" s="21">
        <v>400000</v>
      </c>
      <c r="L44" s="21">
        <v>40000</v>
      </c>
      <c r="M44" s="21">
        <f t="shared" si="2"/>
        <v>0</v>
      </c>
      <c r="N44" s="21">
        <f t="shared" si="1"/>
        <v>0</v>
      </c>
    </row>
  </sheetData>
  <mergeCells count="2">
    <mergeCell ref="C18:D18"/>
    <mergeCell ref="G8:H8"/>
  </mergeCells>
  <phoneticPr fontId="1" type="noConversion"/>
  <printOptions headings="1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"/>
  <sheetViews>
    <sheetView showGridLines="0" zoomScaleNormal="100" workbookViewId="0">
      <selection activeCell="G26" sqref="G26"/>
    </sheetView>
  </sheetViews>
  <sheetFormatPr defaultRowHeight="15.75" x14ac:dyDescent="0.4"/>
  <sheetData/>
  <phoneticPr fontId="1" type="noConversion"/>
  <pageMargins left="0.75" right="0.75" top="1" bottom="1" header="0.5" footer="0.5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3" name="Spinner 2">
              <controlPr defaultSize="0" autoPict="0">
                <anchor moveWithCells="1" sizeWithCells="1">
                  <from>
                    <xdr:col>4</xdr:col>
                    <xdr:colOff>328613</xdr:colOff>
                    <xdr:row>4</xdr:row>
                    <xdr:rowOff>19050</xdr:rowOff>
                  </from>
                  <to>
                    <xdr:col>4</xdr:col>
                    <xdr:colOff>604838</xdr:colOff>
                    <xdr:row>5</xdr:row>
                    <xdr:rowOff>90488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4" name="List Box 3">
              <controlPr defaultSize="0" autoLine="0" autoPict="0">
                <anchor moveWithCells="1">
                  <from>
                    <xdr:col>2</xdr:col>
                    <xdr:colOff>461963</xdr:colOff>
                    <xdr:row>4</xdr:row>
                    <xdr:rowOff>14288</xdr:rowOff>
                  </from>
                  <to>
                    <xdr:col>4</xdr:col>
                    <xdr:colOff>185738</xdr:colOff>
                    <xdr:row>6</xdr:row>
                    <xdr:rowOff>147638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O5" sqref="O5"/>
    </sheetView>
  </sheetViews>
  <sheetFormatPr defaultRowHeight="15.75" x14ac:dyDescent="0.4"/>
  <sheetData/>
  <phoneticPr fontId="1" type="noConversion"/>
  <pageMargins left="0.75" right="0.75" top="1" bottom="1" header="0.5" footer="0.5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Spinner 1">
              <controlPr defaultSize="0" autoPict="0">
                <anchor moveWithCells="1" sizeWithCells="1">
                  <from>
                    <xdr:col>4</xdr:col>
                    <xdr:colOff>509588</xdr:colOff>
                    <xdr:row>4</xdr:row>
                    <xdr:rowOff>19050</xdr:rowOff>
                  </from>
                  <to>
                    <xdr:col>5</xdr:col>
                    <xdr:colOff>147638</xdr:colOff>
                    <xdr:row>5</xdr:row>
                    <xdr:rowOff>90488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4" name="List Box 2">
              <controlPr defaultSize="0" autoLine="0" autoPict="0">
                <anchor moveWithCells="1">
                  <from>
                    <xdr:col>2</xdr:col>
                    <xdr:colOff>538163</xdr:colOff>
                    <xdr:row>4</xdr:row>
                    <xdr:rowOff>14288</xdr:rowOff>
                  </from>
                  <to>
                    <xdr:col>4</xdr:col>
                    <xdr:colOff>347663</xdr:colOff>
                    <xdr:row>6</xdr:row>
                    <xdr:rowOff>147638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例7-1</vt:lpstr>
      <vt:lpstr>本—量—利分析模型</vt:lpstr>
      <vt:lpstr>本—量—利分析图形</vt:lpstr>
      <vt:lpstr>利润分析图形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2022-02-21T03:39:02Z</dcterms:modified>
</cp:coreProperties>
</file>