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0" yWindow="-160" windowWidth="11340" windowHeight="7870"/>
  </bookViews>
  <sheets>
    <sheet name="例7-2" sheetId="3" r:id="rId1"/>
    <sheet name="盈亏平衡分析模型" sheetId="1" r:id="rId2"/>
    <sheet name="盈亏平衡分析图形" sheetId="2" r:id="rId3"/>
    <sheet name="盈亏平衡分析面积图" sheetId="4" r:id="rId4"/>
  </sheets>
  <calcPr calcId="144525"/>
</workbook>
</file>

<file path=xl/calcChain.xml><?xml version="1.0" encoding="utf-8"?>
<calcChain xmlns="http://schemas.openxmlformats.org/spreadsheetml/2006/main">
  <c r="P5" i="1" l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Q4" i="1"/>
  <c r="P4" i="1"/>
  <c r="O5" i="1"/>
  <c r="O6" i="1"/>
  <c r="O7" i="1"/>
  <c r="O8" i="1"/>
  <c r="O9" i="1"/>
  <c r="O10" i="1"/>
  <c r="O11" i="1"/>
  <c r="O12" i="1"/>
  <c r="O13" i="1"/>
  <c r="O14" i="1"/>
  <c r="O4" i="1"/>
  <c r="G8" i="1" l="1"/>
  <c r="D13" i="1"/>
  <c r="C17" i="1" l="1"/>
  <c r="C18" i="1"/>
  <c r="H8" i="1"/>
  <c r="I8" i="1"/>
  <c r="I2" i="1"/>
  <c r="H2" i="1"/>
  <c r="D10" i="1"/>
  <c r="D9" i="1"/>
  <c r="I3" i="1" l="1"/>
  <c r="N3" i="1"/>
  <c r="H19" i="1"/>
  <c r="M3" i="1"/>
  <c r="H20" i="1"/>
  <c r="D11" i="1"/>
  <c r="C16" i="1" s="1"/>
  <c r="H3" i="1"/>
  <c r="H21" i="1" l="1"/>
  <c r="G19" i="1"/>
  <c r="G20" i="1"/>
  <c r="G21" i="1"/>
  <c r="G22" i="1"/>
  <c r="G18" i="1"/>
  <c r="H12" i="1"/>
  <c r="H13" i="1"/>
  <c r="G13" i="1"/>
  <c r="D8" i="1"/>
  <c r="H14" i="1" l="1"/>
  <c r="G11" i="1"/>
  <c r="G14" i="1"/>
  <c r="G12" i="1"/>
  <c r="G15" i="1"/>
  <c r="J3" i="1"/>
  <c r="J2" i="1"/>
  <c r="G2" i="1"/>
</calcChain>
</file>

<file path=xl/sharedStrings.xml><?xml version="1.0" encoding="utf-8"?>
<sst xmlns="http://schemas.openxmlformats.org/spreadsheetml/2006/main" count="19" uniqueCount="16">
  <si>
    <r>
      <rPr>
        <sz val="11"/>
        <rFont val="宋体"/>
        <family val="3"/>
        <charset val="134"/>
      </rPr>
      <t>亏损</t>
    </r>
    <phoneticPr fontId="1" type="noConversion"/>
  </si>
  <si>
    <r>
      <rPr>
        <sz val="11"/>
        <rFont val="宋体"/>
        <family val="3"/>
        <charset val="134"/>
      </rPr>
      <t>销量</t>
    </r>
    <phoneticPr fontId="1" type="noConversion"/>
  </si>
  <si>
    <r>
      <rPr>
        <sz val="11"/>
        <rFont val="宋体"/>
        <family val="3"/>
        <charset val="134"/>
      </rPr>
      <t>销售收入</t>
    </r>
    <phoneticPr fontId="1" type="noConversion"/>
  </si>
  <si>
    <r>
      <rPr>
        <sz val="11"/>
        <rFont val="宋体"/>
        <family val="3"/>
        <charset val="134"/>
      </rPr>
      <t>总成本</t>
    </r>
    <phoneticPr fontId="1" type="noConversion"/>
  </si>
  <si>
    <r>
      <rPr>
        <sz val="11"/>
        <rFont val="宋体"/>
        <family val="3"/>
        <charset val="134"/>
      </rPr>
      <t>盈利</t>
    </r>
    <phoneticPr fontId="1" type="noConversion"/>
  </si>
  <si>
    <r>
      <rPr>
        <sz val="11"/>
        <rFont val="宋体"/>
        <family val="3"/>
        <charset val="134"/>
      </rPr>
      <t>销售单价</t>
    </r>
    <phoneticPr fontId="1" type="noConversion"/>
  </si>
  <si>
    <r>
      <rPr>
        <sz val="11"/>
        <rFont val="宋体"/>
        <family val="3"/>
        <charset val="134"/>
      </rPr>
      <t>固定成本</t>
    </r>
    <phoneticPr fontId="1" type="noConversion"/>
  </si>
  <si>
    <r>
      <rPr>
        <sz val="11"/>
        <rFont val="宋体"/>
        <family val="3"/>
        <charset val="134"/>
      </rPr>
      <t>单位可变成本</t>
    </r>
    <phoneticPr fontId="1" type="noConversion"/>
  </si>
  <si>
    <r>
      <rPr>
        <sz val="11"/>
        <rFont val="Arial"/>
        <family val="2"/>
      </rPr>
      <t>计算盈亏平衡销量：附表插值法</t>
    </r>
    <phoneticPr fontId="1" type="noConversion"/>
  </si>
  <si>
    <r>
      <rPr>
        <sz val="11"/>
        <rFont val="宋体"/>
        <family val="3"/>
        <charset val="134"/>
      </rPr>
      <t>边际贡献</t>
    </r>
    <phoneticPr fontId="1" type="noConversion"/>
  </si>
  <si>
    <r>
      <rPr>
        <sz val="11"/>
        <rFont val="宋体"/>
        <family val="3"/>
        <charset val="134"/>
      </rPr>
      <t>利润</t>
    </r>
    <phoneticPr fontId="1" type="noConversion"/>
  </si>
  <si>
    <r>
      <rPr>
        <sz val="11"/>
        <rFont val="宋体"/>
        <family val="3"/>
        <charset val="134"/>
      </rPr>
      <t>盈亏平衡销量</t>
    </r>
    <phoneticPr fontId="1" type="noConversion"/>
  </si>
  <si>
    <r>
      <rPr>
        <sz val="11"/>
        <rFont val="Arial"/>
        <family val="2"/>
      </rPr>
      <t>结论：</t>
    </r>
    <phoneticPr fontId="1" type="noConversion"/>
  </si>
  <si>
    <r>
      <t>MIN(</t>
    </r>
    <r>
      <rPr>
        <sz val="11"/>
        <rFont val="宋体"/>
        <family val="3"/>
        <charset val="134"/>
      </rPr>
      <t>销售收入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总成本</t>
    </r>
    <r>
      <rPr>
        <sz val="11"/>
        <rFont val="Times New Roman"/>
        <family val="1"/>
      </rPr>
      <t>)</t>
    </r>
    <phoneticPr fontId="1" type="noConversion"/>
  </si>
  <si>
    <t>盈亏平衡销量垂直参考线</t>
    <phoneticPr fontId="1" type="noConversion"/>
  </si>
  <si>
    <t>当前销量垂直参考线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</si>
</sst>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" fontId="3" fillId="3" borderId="1" xfId="0" applyNumberFormat="1" applyFont="1" applyFill="1" applyBorder="1"/>
    <xf numFmtId="1" fontId="3" fillId="4" borderId="1" xfId="0" applyNumberFormat="1" applyFont="1" applyFill="1" applyBorder="1"/>
    <xf numFmtId="1" fontId="6" fillId="5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zh-CN" altLang="en-US" sz="1400"/>
              <a:t>盈亏平衡分析模型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776283934657422"/>
          <c:y val="0.22096610264142513"/>
          <c:w val="0.73988968218350948"/>
          <c:h val="0.64762243815267773"/>
        </c:manualLayout>
      </c:layout>
      <c:scatterChart>
        <c:scatterStyle val="lineMarker"/>
        <c:varyColors val="0"/>
        <c:ser>
          <c:idx val="0"/>
          <c:order val="0"/>
          <c:tx>
            <c:strRef>
              <c:f>盈亏平衡分析模型!$H$2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xVal>
            <c:numRef>
              <c:f>盈亏平衡分析模型!$G$4:$G$5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盈亏平衡分析模型!$H$4:$H$5</c:f>
              <c:numCache>
                <c:formatCode>General</c:formatCode>
                <c:ptCount val="2"/>
                <c:pt idx="0">
                  <c:v>0</c:v>
                </c:pt>
                <c:pt idx="1">
                  <c:v>4000000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25-4C03-B42C-F74C69E096FC}"/>
            </c:ext>
          </c:extLst>
        </c:ser>
        <c:ser>
          <c:idx val="1"/>
          <c:order val="1"/>
          <c:tx>
            <c:strRef>
              <c:f>盈亏平衡分析模型!$I$2</c:f>
              <c:strCache>
                <c:ptCount val="1"/>
                <c:pt idx="0">
                  <c:v>总成本</c:v>
                </c:pt>
              </c:strCache>
            </c:strRef>
          </c:tx>
          <c:marker>
            <c:symbol val="none"/>
          </c:marker>
          <c:xVal>
            <c:numRef>
              <c:f>盈亏平衡分析模型!$G$4:$G$5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盈亏平衡分析模型!$I$4:$I$5</c:f>
              <c:numCache>
                <c:formatCode>General</c:formatCode>
                <c:ptCount val="2"/>
                <c:pt idx="0">
                  <c:v>640000</c:v>
                </c:pt>
                <c:pt idx="1">
                  <c:v>2240000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25-4C03-B42C-F74C69E096FC}"/>
            </c:ext>
          </c:extLst>
        </c:ser>
        <c:ser>
          <c:idx val="2"/>
          <c:order val="2"/>
          <c:tx>
            <c:strRef>
              <c:f>盈亏平衡分析模型!$J$2</c:f>
              <c:strCache>
                <c:ptCount val="1"/>
                <c:pt idx="0">
                  <c:v>利润</c:v>
                </c:pt>
              </c:strCache>
            </c:strRef>
          </c:tx>
          <c:marker>
            <c:symbol val="none"/>
          </c:marker>
          <c:xVal>
            <c:numRef>
              <c:f>盈亏平衡分析模型!$G$4:$G$5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盈亏平衡分析模型!$J$4:$J$5</c:f>
              <c:numCache>
                <c:formatCode>General</c:formatCode>
                <c:ptCount val="2"/>
                <c:pt idx="0">
                  <c:v>-640000</c:v>
                </c:pt>
                <c:pt idx="1">
                  <c:v>1760000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25-4C03-B42C-F74C69E096FC}"/>
            </c:ext>
          </c:extLst>
        </c:ser>
        <c:ser>
          <c:idx val="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盈亏平衡分析模型!$G$11:$G$15</c:f>
              <c:numCache>
                <c:formatCode>0_ </c:formatCode>
                <c:ptCount val="5"/>
                <c:pt idx="0">
                  <c:v>5333</c:v>
                </c:pt>
                <c:pt idx="1">
                  <c:v>5333</c:v>
                </c:pt>
                <c:pt idx="2">
                  <c:v>5333</c:v>
                </c:pt>
                <c:pt idx="3">
                  <c:v>5333</c:v>
                </c:pt>
                <c:pt idx="4">
                  <c:v>5333</c:v>
                </c:pt>
              </c:numCache>
            </c:numRef>
          </c:xVal>
          <c:yVal>
            <c:numRef>
              <c:f>盈亏平衡分析模型!$H$11:$H$15</c:f>
              <c:numCache>
                <c:formatCode>0_ </c:formatCode>
                <c:ptCount val="5"/>
                <c:pt idx="0">
                  <c:v>5000000</c:v>
                </c:pt>
                <c:pt idx="1">
                  <c:v>1066600</c:v>
                </c:pt>
                <c:pt idx="2">
                  <c:v>1066640</c:v>
                </c:pt>
                <c:pt idx="3">
                  <c:v>-40</c:v>
                </c:pt>
                <c:pt idx="4">
                  <c:v>-1000000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25-4C03-B42C-F74C69E096FC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square"/>
            <c:size val="10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盈亏平衡分析模型!$G$8</c:f>
              <c:numCache>
                <c:formatCode>0_ </c:formatCode>
                <c:ptCount val="1"/>
                <c:pt idx="0">
                  <c:v>5333</c:v>
                </c:pt>
              </c:numCache>
            </c:numRef>
          </c:xVal>
          <c:yVal>
            <c:numRef>
              <c:f>盈亏平衡分析模型!$H$8</c:f>
              <c:numCache>
                <c:formatCode>0_ </c:formatCode>
                <c:ptCount val="1"/>
                <c:pt idx="0">
                  <c:v>1066600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25-4C03-B42C-F74C69E096FC}"/>
            </c:ext>
          </c:extLst>
        </c:ser>
        <c:ser>
          <c:idx val="5"/>
          <c:order val="5"/>
          <c:spPr>
            <a:ln>
              <a:solidFill>
                <a:schemeClr val="accent1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</c:spPr>
          </c:marker>
          <c:dPt>
            <c:idx val="0"/>
            <c:marker>
              <c:symbol val="none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3F25-4C03-B42C-F74C69E096FC}"/>
              </c:ext>
            </c:extLst>
          </c:dPt>
          <c:dPt>
            <c:idx val="4"/>
            <c:marker>
              <c:symbol val="none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3F25-4C03-B42C-F74C69E096FC}"/>
              </c:ext>
            </c:extLst>
          </c:dPt>
          <c:xVal>
            <c:numRef>
              <c:f>盈亏平衡分析模型!$G$18:$G$22</c:f>
              <c:numCache>
                <c:formatCode>0_ </c:formatCode>
                <c:ptCount val="5"/>
                <c:pt idx="0">
                  <c:v>13500</c:v>
                </c:pt>
                <c:pt idx="1">
                  <c:v>13500</c:v>
                </c:pt>
                <c:pt idx="2">
                  <c:v>13500</c:v>
                </c:pt>
                <c:pt idx="3">
                  <c:v>13500</c:v>
                </c:pt>
                <c:pt idx="4">
                  <c:v>13500</c:v>
                </c:pt>
              </c:numCache>
            </c:numRef>
          </c:xVal>
          <c:yVal>
            <c:numRef>
              <c:f>盈亏平衡分析模型!$H$18:$H$22</c:f>
              <c:numCache>
                <c:formatCode>0_ </c:formatCode>
                <c:ptCount val="5"/>
                <c:pt idx="0">
                  <c:v>5000000</c:v>
                </c:pt>
                <c:pt idx="1">
                  <c:v>2700000</c:v>
                </c:pt>
                <c:pt idx="2">
                  <c:v>1720000</c:v>
                </c:pt>
                <c:pt idx="3">
                  <c:v>980000</c:v>
                </c:pt>
                <c:pt idx="4">
                  <c:v>-1000000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25-4C03-B42C-F74C69E09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98912"/>
        <c:axId val="54399488"/>
      </c:scatterChart>
      <c:valAx>
        <c:axId val="54398912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销量</a:t>
                </a:r>
              </a:p>
            </c:rich>
          </c:tx>
          <c:layout>
            <c:manualLayout>
              <c:xMode val="edge"/>
              <c:yMode val="edge"/>
              <c:x val="0.93381632736322473"/>
              <c:y val="0.7273108281677556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399488"/>
        <c:crosses val="autoZero"/>
        <c:crossBetween val="midCat"/>
        <c:majorUnit val="5000"/>
      </c:valAx>
      <c:valAx>
        <c:axId val="54399488"/>
        <c:scaling>
          <c:orientation val="minMax"/>
          <c:max val="5000000"/>
          <c:min val="-1000000"/>
        </c:scaling>
        <c:delete val="0"/>
        <c:axPos val="l"/>
        <c:numFmt formatCode="General" sourceLinked="1"/>
        <c:majorTickMark val="out"/>
        <c:minorTickMark val="none"/>
        <c:tickLblPos val="nextTo"/>
        <c:crossAx val="54398912"/>
        <c:crosses val="autoZero"/>
        <c:crossBetween val="midCat"/>
        <c:majorUnit val="1000000"/>
      </c:valAx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zh-CN" altLang="en-US" sz="1400"/>
              <a:t>盈亏平衡分析面积图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77996909264847"/>
          <c:y val="0.15169314726748265"/>
          <c:w val="0.85451909632791212"/>
          <c:h val="0.57879535355110312"/>
        </c:manualLayout>
      </c:layout>
      <c:areaChart>
        <c:grouping val="stacked"/>
        <c:varyColors val="0"/>
        <c:ser>
          <c:idx val="0"/>
          <c:order val="2"/>
          <c:spPr>
            <a:noFill/>
          </c:spPr>
          <c:cat>
            <c:numRef>
              <c:f>盈亏平衡分析模型!$L$4:$L$14</c:f>
              <c:numCache>
                <c:formatCode>General</c:formatCode>
                <c:ptCount val="11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</c:numCache>
            </c:numRef>
          </c:cat>
          <c:val>
            <c:numRef>
              <c:f>盈亏平衡分析模型!$O$4:$O$14</c:f>
              <c:numCache>
                <c:formatCode>0</c:formatCode>
                <c:ptCount val="11"/>
                <c:pt idx="0">
                  <c:v>0</c:v>
                </c:pt>
                <c:pt idx="1">
                  <c:v>400000</c:v>
                </c:pt>
                <c:pt idx="2">
                  <c:v>800000</c:v>
                </c:pt>
                <c:pt idx="3">
                  <c:v>1120000</c:v>
                </c:pt>
                <c:pt idx="4">
                  <c:v>1280000</c:v>
                </c:pt>
                <c:pt idx="5">
                  <c:v>1440000</c:v>
                </c:pt>
                <c:pt idx="6">
                  <c:v>1600000</c:v>
                </c:pt>
                <c:pt idx="7">
                  <c:v>1760000</c:v>
                </c:pt>
                <c:pt idx="8">
                  <c:v>1920000</c:v>
                </c:pt>
                <c:pt idx="9">
                  <c:v>2080000</c:v>
                </c:pt>
                <c:pt idx="10">
                  <c:v>2240000</c:v>
                </c:pt>
              </c:numCache>
            </c:numRef>
          </c:val>
        </c:ser>
        <c:ser>
          <c:idx val="3"/>
          <c:order val="3"/>
          <c:tx>
            <c:v>利润</c:v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盈亏平衡分析模型!$L$4:$L$14</c:f>
              <c:numCache>
                <c:formatCode>General</c:formatCode>
                <c:ptCount val="11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</c:numCache>
            </c:numRef>
          </c:cat>
          <c:val>
            <c:numRef>
              <c:f>盈亏平衡分析模型!$P$4:$P$14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80000</c:v>
                </c:pt>
                <c:pt idx="4">
                  <c:v>320000</c:v>
                </c:pt>
                <c:pt idx="5">
                  <c:v>560000</c:v>
                </c:pt>
                <c:pt idx="6">
                  <c:v>800000</c:v>
                </c:pt>
                <c:pt idx="7">
                  <c:v>1040000</c:v>
                </c:pt>
                <c:pt idx="8">
                  <c:v>1280000</c:v>
                </c:pt>
                <c:pt idx="9">
                  <c:v>1520000</c:v>
                </c:pt>
                <c:pt idx="10">
                  <c:v>1760000</c:v>
                </c:pt>
              </c:numCache>
            </c:numRef>
          </c:val>
        </c:ser>
        <c:ser>
          <c:idx val="4"/>
          <c:order val="4"/>
          <c:tx>
            <c:v>亏损</c:v>
          </c:tx>
          <c:cat>
            <c:numRef>
              <c:f>盈亏平衡分析模型!$L$4:$L$14</c:f>
              <c:numCache>
                <c:formatCode>General</c:formatCode>
                <c:ptCount val="11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</c:numCache>
            </c:numRef>
          </c:cat>
          <c:val>
            <c:numRef>
              <c:f>盈亏平衡分析模型!$Q$4:$Q$14</c:f>
              <c:numCache>
                <c:formatCode>General</c:formatCode>
                <c:ptCount val="11"/>
                <c:pt idx="0">
                  <c:v>640000</c:v>
                </c:pt>
                <c:pt idx="1">
                  <c:v>400000</c:v>
                </c:pt>
                <c:pt idx="2">
                  <c:v>160000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93216"/>
        <c:axId val="58253888"/>
      </c:areaChart>
      <c:lineChart>
        <c:grouping val="standard"/>
        <c:varyColors val="0"/>
        <c:ser>
          <c:idx val="1"/>
          <c:order val="0"/>
          <c:tx>
            <c:strRef>
              <c:f>盈亏平衡分析模型!$M$2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cat>
            <c:numRef>
              <c:f>盈亏平衡分析模型!$L$4:$L$14</c:f>
              <c:numCache>
                <c:formatCode>General</c:formatCode>
                <c:ptCount val="11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</c:numCache>
            </c:numRef>
          </c:cat>
          <c:val>
            <c:numRef>
              <c:f>盈亏平衡分析模型!$M$4:$M$14</c:f>
              <c:numCache>
                <c:formatCode>General</c:formatCode>
                <c:ptCount val="11"/>
                <c:pt idx="0">
                  <c:v>0</c:v>
                </c:pt>
                <c:pt idx="1">
                  <c:v>400000</c:v>
                </c:pt>
                <c:pt idx="2">
                  <c:v>800000</c:v>
                </c:pt>
                <c:pt idx="3">
                  <c:v>1200000</c:v>
                </c:pt>
                <c:pt idx="4">
                  <c:v>1600000</c:v>
                </c:pt>
                <c:pt idx="5">
                  <c:v>2000000</c:v>
                </c:pt>
                <c:pt idx="6">
                  <c:v>2400000</c:v>
                </c:pt>
                <c:pt idx="7">
                  <c:v>2800000</c:v>
                </c:pt>
                <c:pt idx="8">
                  <c:v>3200000</c:v>
                </c:pt>
                <c:pt idx="9">
                  <c:v>3600000</c:v>
                </c:pt>
                <c:pt idx="10">
                  <c:v>4000000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盈亏平衡分析模型!$N$2</c:f>
              <c:strCache>
                <c:ptCount val="1"/>
                <c:pt idx="0">
                  <c:v>总成本</c:v>
                </c:pt>
              </c:strCache>
            </c:strRef>
          </c:tx>
          <c:marker>
            <c:symbol val="none"/>
          </c:marker>
          <c:cat>
            <c:numRef>
              <c:f>盈亏平衡分析模型!$L$4:$L$14</c:f>
              <c:numCache>
                <c:formatCode>General</c:formatCode>
                <c:ptCount val="11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</c:numCache>
            </c:numRef>
          </c:cat>
          <c:val>
            <c:numRef>
              <c:f>盈亏平衡分析模型!$N$4:$N$14</c:f>
              <c:numCache>
                <c:formatCode>General</c:formatCode>
                <c:ptCount val="11"/>
                <c:pt idx="0">
                  <c:v>640000</c:v>
                </c:pt>
                <c:pt idx="1">
                  <c:v>800000</c:v>
                </c:pt>
                <c:pt idx="2">
                  <c:v>960000</c:v>
                </c:pt>
                <c:pt idx="3">
                  <c:v>1120000</c:v>
                </c:pt>
                <c:pt idx="4">
                  <c:v>1280000</c:v>
                </c:pt>
                <c:pt idx="5">
                  <c:v>1440000</c:v>
                </c:pt>
                <c:pt idx="6">
                  <c:v>1600000</c:v>
                </c:pt>
                <c:pt idx="7">
                  <c:v>1760000</c:v>
                </c:pt>
                <c:pt idx="8">
                  <c:v>1920000</c:v>
                </c:pt>
                <c:pt idx="9">
                  <c:v>2080000</c:v>
                </c:pt>
                <c:pt idx="10">
                  <c:v>2240000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793216"/>
        <c:axId val="58253888"/>
      </c:lineChart>
      <c:catAx>
        <c:axId val="20679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253888"/>
        <c:crosses val="autoZero"/>
        <c:auto val="1"/>
        <c:lblAlgn val="ctr"/>
        <c:lblOffset val="100"/>
        <c:noMultiLvlLbl val="0"/>
      </c:catAx>
      <c:valAx>
        <c:axId val="58253888"/>
        <c:scaling>
          <c:orientation val="minMax"/>
          <c:max val="4000000"/>
        </c:scaling>
        <c:delete val="0"/>
        <c:axPos val="l"/>
        <c:numFmt formatCode="0" sourceLinked="1"/>
        <c:majorTickMark val="out"/>
        <c:minorTickMark val="none"/>
        <c:tickLblPos val="nextTo"/>
        <c:crossAx val="206793216"/>
        <c:crosses val="autoZero"/>
        <c:crossBetween val="midCat"/>
        <c:majorUnit val="1000000"/>
      </c:val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6588785046728971"/>
          <c:y val="0.88587791377562952"/>
          <c:w val="0.65887850467289721"/>
          <c:h val="6.071941997349340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trlProps/ctrlProp1.xml><?xml version="1.0" encoding="utf-8"?>
<formControlPr xmlns="http://schemas.microsoft.com/office/spreadsheetml/2009/9/main" objectType="Spin" dx="16" fmlaLink="盈亏平衡分析模型!$D$3" inc="500" max="20000" page="10" val="13500"/>
</file>

<file path=xl/ctrlProps/ctrlProp2.xml><?xml version="1.0" encoding="utf-8"?>
<formControlPr xmlns="http://schemas.microsoft.com/office/spreadsheetml/2009/9/main" objectType="Spin" dx="25" fmlaLink="盈亏平衡分析模型!$D$5" max="250" min="150" page="10" val="200"/>
</file>

<file path=xl/ctrlProps/ctrlProp3.xml><?xml version="1.0" encoding="utf-8"?>
<formControlPr xmlns="http://schemas.microsoft.com/office/spreadsheetml/2009/9/main" objectType="Spin" dx="25" fmlaLink="盈亏平衡分析模型!$D$7" inc="5" max="100" min="50" page="10" val="8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1</xdr:row>
      <xdr:rowOff>85725</xdr:rowOff>
    </xdr:from>
    <xdr:to>
      <xdr:col>10</xdr:col>
      <xdr:colOff>57150</xdr:colOff>
      <xdr:row>50</xdr:row>
      <xdr:rowOff>146050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374650" y="250825"/>
          <a:ext cx="6540500" cy="8150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</a:rPr>
            <a:t>【例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7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-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】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乐普公司从事芯片生产，年固定成本为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640000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元，生产一片芯片的可变成本为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80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元，每年的最大生产能力为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20000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片。一项销售调查显示，公司明年的销售价格可以暂定为每片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200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元，管理层希望借助于盈亏平衡模型进行盈亏分析。</a:t>
          </a:r>
          <a:r>
            <a:rPr lang="zh-CN" altLang="en-US" sz="1050">
              <a:effectLst/>
              <a:latin typeface="+mn-lt"/>
              <a:ea typeface="+mn-ea"/>
              <a:cs typeface="+mn-cs"/>
            </a:rPr>
            <a:t>参照下面两个图形建立模型。</a:t>
          </a:r>
          <a:endParaRPr lang="zh-CN" altLang="en-US" sz="1200">
            <a:latin typeface="+mn-ea"/>
            <a:ea typeface="+mn-ea"/>
          </a:endParaRPr>
        </a:p>
      </xdr:txBody>
    </xdr:sp>
    <xdr:clientData/>
  </xdr:twoCellAnchor>
  <xdr:twoCellAnchor editAs="oneCell">
    <xdr:from>
      <xdr:col>0</xdr:col>
      <xdr:colOff>508000</xdr:colOff>
      <xdr:row>5</xdr:row>
      <xdr:rowOff>31750</xdr:rowOff>
    </xdr:from>
    <xdr:to>
      <xdr:col>9</xdr:col>
      <xdr:colOff>475004</xdr:colOff>
      <xdr:row>26</xdr:row>
      <xdr:rowOff>161602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857250"/>
          <a:ext cx="6139204" cy="3596952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27</xdr:row>
      <xdr:rowOff>76200</xdr:rowOff>
    </xdr:from>
    <xdr:to>
      <xdr:col>9</xdr:col>
      <xdr:colOff>482600</xdr:colOff>
      <xdr:row>49</xdr:row>
      <xdr:rowOff>69517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533900"/>
          <a:ext cx="6140450" cy="3625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482600</xdr:colOff>
      <xdr:row>4</xdr:row>
      <xdr:rowOff>92075</xdr:rowOff>
    </xdr:from>
    <xdr:to>
      <xdr:col>10</xdr:col>
      <xdr:colOff>6350</xdr:colOff>
      <xdr:row>23</xdr:row>
      <xdr:rowOff>53975</xdr:rowOff>
    </xdr:to>
    <xdr:grpSp>
      <xdr:nvGrpSpPr>
        <xdr:cNvPr id="7" name="组合 6"/>
        <xdr:cNvGrpSpPr/>
      </xdr:nvGrpSpPr>
      <xdr:grpSpPr>
        <a:xfrm>
          <a:off x="482600" y="854075"/>
          <a:ext cx="6127750" cy="3581400"/>
          <a:chOff x="457200" y="860425"/>
          <a:chExt cx="6127750" cy="3581400"/>
        </a:xfrm>
      </xdr:grpSpPr>
      <xdr:grpSp>
        <xdr:nvGrpSpPr>
          <xdr:cNvPr id="4" name="组合 3"/>
          <xdr:cNvGrpSpPr/>
        </xdr:nvGrpSpPr>
        <xdr:grpSpPr>
          <a:xfrm>
            <a:off x="457200" y="860425"/>
            <a:ext cx="6127750" cy="3581400"/>
            <a:chOff x="482600" y="860425"/>
            <a:chExt cx="6127750" cy="3581400"/>
          </a:xfrm>
        </xdr:grpSpPr>
        <xdr:graphicFrame macro="">
          <xdr:nvGraphicFramePr>
            <xdr:cNvPr id="6" name="图表 5"/>
            <xdr:cNvGraphicFramePr>
              <a:graphicFrameLocks/>
            </xdr:cNvGraphicFramePr>
          </xdr:nvGraphicFramePr>
          <xdr:xfrm>
            <a:off x="482600" y="860425"/>
            <a:ext cx="6127750" cy="35814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73" name="Spinner 1" hidden="1">
                  <a:extLst>
                    <a:ext uri="{63B3BB69-23CF-44E3-9099-C40C66FF867C}">
                      <a14:compatExt spid="_x0000_s3073"/>
                    </a:ext>
                  </a:extLst>
                </xdr:cNvPr>
                <xdr:cNvSpPr/>
              </xdr:nvSpPr>
              <xdr:spPr>
                <a:xfrm>
                  <a:off x="1758950" y="1290037"/>
                  <a:ext cx="238570" cy="26083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盈亏平衡分析模型!C16:D16">
          <xdr:nvSpPr>
            <xdr:cNvPr id="3" name="TextBox 2"/>
            <xdr:cNvSpPr txBox="1"/>
          </xdr:nvSpPr>
          <xdr:spPr>
            <a:xfrm>
              <a:off x="1999019" y="1296387"/>
              <a:ext cx="1556981" cy="26083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fld id="{D0BBAC2E-40EC-41C4-8880-43C9929355A9}" type="TxLink">
                <a:rPr lang="zh-CN" altLang="en-US" sz="1100">
                  <a:latin typeface="+mn-ea"/>
                  <a:ea typeface="+mn-ea"/>
                </a:rPr>
                <a:pPr algn="ctr"/>
                <a:t>销量=13500时，盈利</a:t>
              </a:fld>
              <a:endParaRPr lang="zh-CN" altLang="en-US" sz="1100">
                <a:latin typeface="+mn-ea"/>
                <a:ea typeface="+mn-ea"/>
              </a:endParaRPr>
            </a:p>
          </xdr:txBody>
        </xdr:sp>
      </xdr:grpSp>
      <xdr:grpSp>
        <xdr:nvGrpSpPr>
          <xdr:cNvPr id="5" name="组合 4"/>
          <xdr:cNvGrpSpPr/>
        </xdr:nvGrpSpPr>
        <xdr:grpSpPr>
          <a:xfrm>
            <a:off x="3581400" y="1295400"/>
            <a:ext cx="2832100" cy="266700"/>
            <a:chOff x="7099300" y="1079500"/>
            <a:chExt cx="2832100" cy="26670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74" name="Spinner 2" hidden="1">
                  <a:extLst>
                    <a:ext uri="{63B3BB69-23CF-44E3-9099-C40C66FF867C}">
                      <a14:compatExt spid="_x0000_s3074"/>
                    </a:ext>
                  </a:extLst>
                </xdr:cNvPr>
                <xdr:cNvSpPr/>
              </xdr:nvSpPr>
              <xdr:spPr>
                <a:xfrm>
                  <a:off x="7099300" y="1079500"/>
                  <a:ext cx="228600" cy="26670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盈亏平衡分析模型!C17">
          <xdr:nvSpPr>
            <xdr:cNvPr id="8" name="TextBox 7"/>
            <xdr:cNvSpPr txBox="1"/>
          </xdr:nvSpPr>
          <xdr:spPr>
            <a:xfrm>
              <a:off x="7327900" y="1079500"/>
              <a:ext cx="2603500" cy="26083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fld id="{9A777C64-D3C6-425A-8391-07609A1C8661}" type="TxLink">
                <a:rPr lang="zh-CN" altLang="en-US" sz="1100">
                  <a:latin typeface="+mn-ea"/>
                  <a:ea typeface="+mn-ea"/>
                </a:rPr>
                <a:pPr algn="ctr"/>
                <a:t>销售单价=200时,盈亏平衡销量=5333</a:t>
              </a:fld>
              <a:endParaRPr lang="zh-CN" altLang="en-US" sz="1100">
                <a:latin typeface="+mn-ea"/>
                <a:ea typeface="+mn-ea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546100</xdr:colOff>
      <xdr:row>8</xdr:row>
      <xdr:rowOff>152400</xdr:rowOff>
    </xdr:from>
    <xdr:to>
      <xdr:col>2</xdr:col>
      <xdr:colOff>533400</xdr:colOff>
      <xdr:row>10</xdr:row>
      <xdr:rowOff>50800</xdr:rowOff>
    </xdr:to>
    <xdr:sp macro="" textlink="">
      <xdr:nvSpPr>
        <xdr:cNvPr id="3" name="圆角矩形标注 2"/>
        <xdr:cNvSpPr/>
      </xdr:nvSpPr>
      <xdr:spPr>
        <a:xfrm>
          <a:off x="1206500" y="1676400"/>
          <a:ext cx="647700" cy="279400"/>
        </a:xfrm>
        <a:prstGeom prst="wedgeRoundRectCallout">
          <a:avLst>
            <a:gd name="adj1" fmla="val -48062"/>
            <a:gd name="adj2" fmla="val 187500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亏损区</a:t>
          </a:r>
        </a:p>
      </xdr:txBody>
    </xdr:sp>
    <xdr:clientData/>
  </xdr:twoCellAnchor>
  <xdr:twoCellAnchor>
    <xdr:from>
      <xdr:col>6</xdr:col>
      <xdr:colOff>241300</xdr:colOff>
      <xdr:row>10</xdr:row>
      <xdr:rowOff>101600</xdr:rowOff>
    </xdr:from>
    <xdr:to>
      <xdr:col>7</xdr:col>
      <xdr:colOff>228600</xdr:colOff>
      <xdr:row>12</xdr:row>
      <xdr:rowOff>0</xdr:rowOff>
    </xdr:to>
    <xdr:sp macro="" textlink="">
      <xdr:nvSpPr>
        <xdr:cNvPr id="4" name="圆角矩形标注 3"/>
        <xdr:cNvSpPr/>
      </xdr:nvSpPr>
      <xdr:spPr>
        <a:xfrm>
          <a:off x="4203700" y="2006600"/>
          <a:ext cx="647700" cy="279400"/>
        </a:xfrm>
        <a:prstGeom prst="wedgeRoundRectCallout">
          <a:avLst>
            <a:gd name="adj1" fmla="val -3944"/>
            <a:gd name="adj2" fmla="val -235227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盈利区</a:t>
          </a:r>
        </a:p>
      </xdr:txBody>
    </xdr:sp>
    <xdr:clientData/>
  </xdr:twoCellAnchor>
  <xdr:twoCellAnchor>
    <xdr:from>
      <xdr:col>0</xdr:col>
      <xdr:colOff>260350</xdr:colOff>
      <xdr:row>1</xdr:row>
      <xdr:rowOff>38100</xdr:rowOff>
    </xdr:from>
    <xdr:to>
      <xdr:col>8</xdr:col>
      <xdr:colOff>412750</xdr:colOff>
      <xdr:row>18</xdr:row>
      <xdr:rowOff>6350</xdr:rowOff>
    </xdr:to>
    <xdr:grpSp>
      <xdr:nvGrpSpPr>
        <xdr:cNvPr id="8" name="组合 7"/>
        <xdr:cNvGrpSpPr/>
      </xdr:nvGrpSpPr>
      <xdr:grpSpPr>
        <a:xfrm>
          <a:off x="260350" y="228600"/>
          <a:ext cx="5435600" cy="3206750"/>
          <a:chOff x="260350" y="228600"/>
          <a:chExt cx="5435600" cy="3206750"/>
        </a:xfrm>
      </xdr:grpSpPr>
      <xdr:grpSp>
        <xdr:nvGrpSpPr>
          <xdr:cNvPr id="5" name="组合 4"/>
          <xdr:cNvGrpSpPr/>
        </xdr:nvGrpSpPr>
        <xdr:grpSpPr>
          <a:xfrm>
            <a:off x="260350" y="228600"/>
            <a:ext cx="5435600" cy="3206750"/>
            <a:chOff x="260350" y="228600"/>
            <a:chExt cx="5435600" cy="3206750"/>
          </a:xfrm>
        </xdr:grpSpPr>
        <xdr:graphicFrame macro="">
          <xdr:nvGraphicFramePr>
            <xdr:cNvPr id="2" name="图表 1"/>
            <xdr:cNvGraphicFramePr>
              <a:graphicFrameLocks/>
            </xdr:cNvGraphicFramePr>
          </xdr:nvGraphicFramePr>
          <xdr:xfrm>
            <a:off x="260350" y="228600"/>
            <a:ext cx="5435600" cy="320675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5121" name="Spinner 1" hidden="1">
                  <a:extLst>
                    <a:ext uri="{63B3BB69-23CF-44E3-9099-C40C66FF867C}">
                      <a14:compatExt spid="_x0000_s5121"/>
                    </a:ext>
                  </a:extLst>
                </xdr:cNvPr>
                <xdr:cNvSpPr/>
              </xdr:nvSpPr>
              <xdr:spPr>
                <a:xfrm>
                  <a:off x="1485900" y="635000"/>
                  <a:ext cx="228600" cy="26670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盈亏平衡分析模型!C18">
          <xdr:nvSpPr>
            <xdr:cNvPr id="6" name="TextBox 5"/>
            <xdr:cNvSpPr txBox="1"/>
          </xdr:nvSpPr>
          <xdr:spPr>
            <a:xfrm>
              <a:off x="1714500" y="635000"/>
              <a:ext cx="2895600" cy="26083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1"/>
            <a:lstStyle/>
            <a:p>
              <a:pPr algn="ctr"/>
              <a:fld id="{97FB86BA-F39F-4438-997D-5662F5DC033F}" type="TxLink">
                <a:rPr lang="zh-CN" altLang="en-US" sz="1100">
                  <a:latin typeface="+mn-ea"/>
                  <a:ea typeface="+mn-ea"/>
                </a:rPr>
                <a:pPr algn="ctr"/>
                <a:t>单位可变成本=80时,盈亏平衡销量=5333</a:t>
              </a:fld>
              <a:endParaRPr lang="zh-CN" altLang="en-US" sz="1100">
                <a:latin typeface="+mn-ea"/>
                <a:ea typeface="+mn-ea"/>
              </a:endParaRPr>
            </a:p>
          </xdr:txBody>
        </xdr:sp>
      </xdr:grpSp>
      <xdr:sp macro="" textlink="">
        <xdr:nvSpPr>
          <xdr:cNvPr id="7" name="圆角矩形标注 6"/>
          <xdr:cNvSpPr/>
        </xdr:nvSpPr>
        <xdr:spPr>
          <a:xfrm>
            <a:off x="1111250" y="1739900"/>
            <a:ext cx="698500" cy="247650"/>
          </a:xfrm>
          <a:prstGeom prst="wedgeRoundRectCallout">
            <a:avLst>
              <a:gd name="adj1" fmla="val -18106"/>
              <a:gd name="adj2" fmla="val 165064"/>
              <a:gd name="adj3" fmla="val 16667"/>
            </a:avLst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lang="zh-CN" altLang="en-US" sz="1100">
                <a:solidFill>
                  <a:sysClr val="windowText" lastClr="000000"/>
                </a:solidFill>
              </a:rPr>
              <a:t>亏损区</a:t>
            </a:r>
          </a:p>
        </xdr:txBody>
      </xdr:sp>
    </xdr:grp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0.64136</cdr:x>
      <cdr:y>0.55446</cdr:y>
    </cdr:from>
    <cdr:to>
      <cdr:x>0.76986</cdr:x>
      <cdr:y>0.64158</cdr:y>
    </cdr:to>
    <cdr:sp macro="" textlink="">
      <cdr:nvSpPr>
        <cdr:cNvPr id="2" name="圆角矩形标注 1"/>
        <cdr:cNvSpPr/>
      </cdr:nvSpPr>
      <cdr:spPr>
        <a:xfrm xmlns:a="http://schemas.openxmlformats.org/drawingml/2006/main">
          <a:off x="3486150" y="1778000"/>
          <a:ext cx="698500" cy="279400"/>
        </a:xfrm>
        <a:prstGeom xmlns:a="http://schemas.openxmlformats.org/drawingml/2006/main" prst="wedgeRoundRectCallout">
          <a:avLst>
            <a:gd name="adj1" fmla="val -21742"/>
            <a:gd name="adj2" fmla="val -217045"/>
            <a:gd name="adj3" fmla="val 16667"/>
          </a:avLst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 anchorCtr="1"/>
        <a:lstStyle xmlns:a="http://schemas.openxmlformats.org/drawingml/2006/main"/>
        <a:p xmlns:a="http://schemas.openxmlformats.org/drawingml/2006/main">
          <a:r>
            <a:rPr lang="zh-CN" altLang="en-US">
              <a:solidFill>
                <a:sysClr val="windowText" lastClr="000000"/>
              </a:solidFill>
            </a:rPr>
            <a:t>盈利区</a:t>
          </a:r>
          <a:endParaRPr lang="zh-CN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abSelected="1" workbookViewId="0"/>
  </sheetViews>
  <sheetFormatPr defaultColWidth="9" defaultRowHeight="13"/>
  <cols>
    <col min="1" max="16384" width="9" style="1"/>
  </cols>
  <sheetData/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Q22"/>
  <sheetViews>
    <sheetView showGridLines="0" workbookViewId="0">
      <selection activeCell="D13" sqref="D13"/>
    </sheetView>
  </sheetViews>
  <sheetFormatPr defaultColWidth="9" defaultRowHeight="14"/>
  <cols>
    <col min="1" max="1" width="2.75" style="3" customWidth="1"/>
    <col min="2" max="2" width="2.25" style="3" customWidth="1"/>
    <col min="3" max="3" width="17.1640625" style="3" customWidth="1"/>
    <col min="4" max="4" width="15.58203125" style="3" customWidth="1"/>
    <col min="5" max="5" width="2.33203125" style="3" customWidth="1"/>
    <col min="6" max="6" width="0.9140625" style="3" customWidth="1"/>
    <col min="7" max="7" width="6.6640625" style="3" customWidth="1"/>
    <col min="8" max="8" width="8.6640625" style="3" customWidth="1"/>
    <col min="9" max="9" width="8.1640625" style="3" customWidth="1"/>
    <col min="10" max="10" width="7.5" style="3" customWidth="1"/>
    <col min="11" max="11" width="2.75" style="3" customWidth="1"/>
    <col min="12" max="12" width="8.5" style="3" bestFit="1" customWidth="1"/>
    <col min="13" max="13" width="10.75" style="3" customWidth="1"/>
    <col min="14" max="14" width="9" style="3"/>
    <col min="15" max="15" width="19.75" style="3" bestFit="1" customWidth="1"/>
    <col min="16" max="16384" width="9" style="3"/>
  </cols>
  <sheetData>
    <row r="2" spans="2:17">
      <c r="B2" s="19"/>
      <c r="C2" s="19"/>
      <c r="D2" s="19"/>
      <c r="E2" s="19"/>
      <c r="G2" s="4" t="str">
        <f>C3</f>
        <v>销量</v>
      </c>
      <c r="H2" s="4" t="str">
        <f>C9</f>
        <v>销售收入</v>
      </c>
      <c r="I2" s="4" t="str">
        <f>C10</f>
        <v>总成本</v>
      </c>
      <c r="J2" s="4" t="str">
        <f>C11</f>
        <v>利润</v>
      </c>
      <c r="K2" s="5"/>
      <c r="L2" s="6" t="s">
        <v>1</v>
      </c>
      <c r="M2" s="6" t="s">
        <v>2</v>
      </c>
      <c r="N2" s="6" t="s">
        <v>3</v>
      </c>
      <c r="O2" s="6" t="s">
        <v>13</v>
      </c>
      <c r="P2" s="6" t="s">
        <v>4</v>
      </c>
      <c r="Q2" s="6" t="s">
        <v>0</v>
      </c>
    </row>
    <row r="3" spans="2:17">
      <c r="B3" s="19"/>
      <c r="C3" s="7" t="s">
        <v>1</v>
      </c>
      <c r="D3" s="8">
        <v>13500</v>
      </c>
      <c r="E3" s="19"/>
      <c r="G3" s="4"/>
      <c r="H3" s="9">
        <f>D9</f>
        <v>2700000</v>
      </c>
      <c r="I3" s="9">
        <f>D10</f>
        <v>1720000</v>
      </c>
      <c r="J3" s="9">
        <f>H3-I3</f>
        <v>980000</v>
      </c>
      <c r="L3" s="6"/>
      <c r="M3" s="9">
        <f>D9</f>
        <v>2700000</v>
      </c>
      <c r="N3" s="9">
        <f>D10</f>
        <v>1720000</v>
      </c>
      <c r="O3" s="6"/>
      <c r="P3" s="6"/>
      <c r="Q3" s="6"/>
    </row>
    <row r="4" spans="2:17">
      <c r="B4" s="19"/>
      <c r="C4" s="19"/>
      <c r="D4" s="19"/>
      <c r="E4" s="19"/>
      <c r="G4" s="10">
        <v>0</v>
      </c>
      <c r="H4" s="10">
        <f t="dataTable" ref="H4:J5" dt2D="0" dtr="0" r1="D3"/>
        <v>0</v>
      </c>
      <c r="I4" s="10">
        <v>640000</v>
      </c>
      <c r="J4" s="10">
        <v>-640000</v>
      </c>
      <c r="L4" s="10">
        <v>0</v>
      </c>
      <c r="M4" s="10">
        <f t="dataTable" ref="M4:N14" dt2D="0" dtr="0" r1="D3" ca="1"/>
        <v>0</v>
      </c>
      <c r="N4" s="10">
        <v>640000</v>
      </c>
      <c r="O4" s="9">
        <f>MIN(M4:N4)</f>
        <v>0</v>
      </c>
      <c r="P4" s="10">
        <f>MAX(M4-N4,0)</f>
        <v>0</v>
      </c>
      <c r="Q4" s="10">
        <f>MAX(N4-M4,0)</f>
        <v>640000</v>
      </c>
    </row>
    <row r="5" spans="2:17">
      <c r="B5" s="19"/>
      <c r="C5" s="7" t="s">
        <v>5</v>
      </c>
      <c r="D5" s="20">
        <v>200</v>
      </c>
      <c r="E5" s="19"/>
      <c r="G5" s="10">
        <v>20000</v>
      </c>
      <c r="H5" s="10">
        <v>4000000</v>
      </c>
      <c r="I5" s="10">
        <v>2240000</v>
      </c>
      <c r="J5" s="10">
        <v>1760000</v>
      </c>
      <c r="L5" s="10">
        <v>2000</v>
      </c>
      <c r="M5" s="10">
        <v>400000</v>
      </c>
      <c r="N5" s="10">
        <v>800000</v>
      </c>
      <c r="O5" s="9">
        <f t="shared" ref="O5:O14" si="0">MIN(M5:N5)</f>
        <v>400000</v>
      </c>
      <c r="P5" s="10">
        <f t="shared" ref="P5:P14" si="1">MAX(M5-N5,0)</f>
        <v>0</v>
      </c>
      <c r="Q5" s="10">
        <f t="shared" ref="Q5:Q14" si="2">MAX(N5-M5,0)</f>
        <v>400000</v>
      </c>
    </row>
    <row r="6" spans="2:17">
      <c r="B6" s="19"/>
      <c r="C6" s="7" t="s">
        <v>6</v>
      </c>
      <c r="D6" s="20">
        <v>640000</v>
      </c>
      <c r="E6" s="19"/>
      <c r="L6" s="10">
        <v>4000</v>
      </c>
      <c r="M6" s="10">
        <v>800000</v>
      </c>
      <c r="N6" s="10">
        <v>960000</v>
      </c>
      <c r="O6" s="9">
        <f t="shared" si="0"/>
        <v>800000</v>
      </c>
      <c r="P6" s="10">
        <f t="shared" si="1"/>
        <v>0</v>
      </c>
      <c r="Q6" s="10">
        <f t="shared" si="2"/>
        <v>160000</v>
      </c>
    </row>
    <row r="7" spans="2:17">
      <c r="B7" s="19"/>
      <c r="C7" s="7" t="s">
        <v>7</v>
      </c>
      <c r="D7" s="20">
        <v>80</v>
      </c>
      <c r="E7" s="19"/>
      <c r="G7" s="3" t="s">
        <v>8</v>
      </c>
      <c r="L7" s="10">
        <v>6000</v>
      </c>
      <c r="M7" s="10">
        <v>1200000</v>
      </c>
      <c r="N7" s="10">
        <v>1120000</v>
      </c>
      <c r="O7" s="9">
        <f t="shared" si="0"/>
        <v>1120000</v>
      </c>
      <c r="P7" s="10">
        <f t="shared" si="1"/>
        <v>80000</v>
      </c>
      <c r="Q7" s="10">
        <f t="shared" si="2"/>
        <v>0</v>
      </c>
    </row>
    <row r="8" spans="2:17">
      <c r="B8" s="19"/>
      <c r="C8" s="7" t="s">
        <v>9</v>
      </c>
      <c r="D8" s="21">
        <f>(D5-D7)*D3</f>
        <v>1620000</v>
      </c>
      <c r="E8" s="19"/>
      <c r="G8" s="11">
        <f>ROUND(G4+($J$8-$J$4)/($J$5-$J$4)*(G5-G4),0)</f>
        <v>5333</v>
      </c>
      <c r="H8" s="11">
        <f>D5*G8</f>
        <v>1066600</v>
      </c>
      <c r="I8" s="11">
        <f>D6+D7*G8</f>
        <v>1066640</v>
      </c>
      <c r="J8" s="10">
        <v>0</v>
      </c>
      <c r="L8" s="10">
        <v>8000</v>
      </c>
      <c r="M8" s="10">
        <v>1600000</v>
      </c>
      <c r="N8" s="10">
        <v>1280000</v>
      </c>
      <c r="O8" s="9">
        <f t="shared" si="0"/>
        <v>1280000</v>
      </c>
      <c r="P8" s="10">
        <f t="shared" si="1"/>
        <v>320000</v>
      </c>
      <c r="Q8" s="10">
        <f t="shared" si="2"/>
        <v>0</v>
      </c>
    </row>
    <row r="9" spans="2:17">
      <c r="B9" s="19"/>
      <c r="C9" s="7" t="s">
        <v>2</v>
      </c>
      <c r="D9" s="21">
        <f>D5*D3</f>
        <v>2700000</v>
      </c>
      <c r="E9" s="19"/>
      <c r="L9" s="10">
        <v>10000</v>
      </c>
      <c r="M9" s="10">
        <v>2000000</v>
      </c>
      <c r="N9" s="10">
        <v>1440000</v>
      </c>
      <c r="O9" s="9">
        <f t="shared" si="0"/>
        <v>1440000</v>
      </c>
      <c r="P9" s="10">
        <f t="shared" si="1"/>
        <v>560000</v>
      </c>
      <c r="Q9" s="10">
        <f t="shared" si="2"/>
        <v>0</v>
      </c>
    </row>
    <row r="10" spans="2:17">
      <c r="B10" s="19"/>
      <c r="C10" s="7" t="s">
        <v>3</v>
      </c>
      <c r="D10" s="21">
        <f>D6+D7*D3</f>
        <v>1720000</v>
      </c>
      <c r="E10" s="19"/>
      <c r="G10" s="17" t="s">
        <v>14</v>
      </c>
      <c r="L10" s="10">
        <v>12000</v>
      </c>
      <c r="M10" s="10">
        <v>2400000</v>
      </c>
      <c r="N10" s="10">
        <v>1600000</v>
      </c>
      <c r="O10" s="9">
        <f t="shared" si="0"/>
        <v>1600000</v>
      </c>
      <c r="P10" s="10">
        <f t="shared" si="1"/>
        <v>800000</v>
      </c>
      <c r="Q10" s="10">
        <f t="shared" si="2"/>
        <v>0</v>
      </c>
    </row>
    <row r="11" spans="2:17">
      <c r="B11" s="19"/>
      <c r="C11" s="7" t="s">
        <v>10</v>
      </c>
      <c r="D11" s="22">
        <f>D9-D10</f>
        <v>980000</v>
      </c>
      <c r="E11" s="19"/>
      <c r="G11" s="18">
        <f>$G$8</f>
        <v>5333</v>
      </c>
      <c r="H11" s="18">
        <v>5000000</v>
      </c>
      <c r="L11" s="10">
        <v>14000</v>
      </c>
      <c r="M11" s="10">
        <v>2800000</v>
      </c>
      <c r="N11" s="10">
        <v>1760000</v>
      </c>
      <c r="O11" s="9">
        <f t="shared" si="0"/>
        <v>1760000</v>
      </c>
      <c r="P11" s="10">
        <f t="shared" si="1"/>
        <v>1040000</v>
      </c>
      <c r="Q11" s="10">
        <f t="shared" si="2"/>
        <v>0</v>
      </c>
    </row>
    <row r="12" spans="2:17">
      <c r="B12" s="19"/>
      <c r="C12" s="19"/>
      <c r="D12" s="19"/>
      <c r="E12" s="19"/>
      <c r="G12" s="18">
        <f t="shared" ref="G12:G15" si="3">$G$8</f>
        <v>5333</v>
      </c>
      <c r="H12" s="18">
        <f>H8</f>
        <v>1066600</v>
      </c>
      <c r="L12" s="10">
        <v>16000</v>
      </c>
      <c r="M12" s="10">
        <v>3200000</v>
      </c>
      <c r="N12" s="10">
        <v>1920000</v>
      </c>
      <c r="O12" s="9">
        <f t="shared" si="0"/>
        <v>1920000</v>
      </c>
      <c r="P12" s="10">
        <f t="shared" si="1"/>
        <v>1280000</v>
      </c>
      <c r="Q12" s="10">
        <f t="shared" si="2"/>
        <v>0</v>
      </c>
    </row>
    <row r="13" spans="2:17">
      <c r="B13" s="19"/>
      <c r="C13" s="7" t="s">
        <v>11</v>
      </c>
      <c r="D13" s="22">
        <f>ROUND(D6/(D5-D7),0)</f>
        <v>5333</v>
      </c>
      <c r="E13" s="19"/>
      <c r="G13" s="18">
        <f t="shared" si="3"/>
        <v>5333</v>
      </c>
      <c r="H13" s="18">
        <f>I8</f>
        <v>1066640</v>
      </c>
      <c r="L13" s="10">
        <v>18000</v>
      </c>
      <c r="M13" s="10">
        <v>3600000</v>
      </c>
      <c r="N13" s="10">
        <v>2080000</v>
      </c>
      <c r="O13" s="9">
        <f t="shared" si="0"/>
        <v>2080000</v>
      </c>
      <c r="P13" s="10">
        <f t="shared" si="1"/>
        <v>1520000</v>
      </c>
      <c r="Q13" s="10">
        <f t="shared" si="2"/>
        <v>0</v>
      </c>
    </row>
    <row r="14" spans="2:17">
      <c r="B14" s="19"/>
      <c r="C14" s="19"/>
      <c r="D14" s="19"/>
      <c r="E14" s="19"/>
      <c r="G14" s="18">
        <f t="shared" si="3"/>
        <v>5333</v>
      </c>
      <c r="H14" s="18">
        <f>H12-H13</f>
        <v>-40</v>
      </c>
      <c r="L14" s="10">
        <v>20000</v>
      </c>
      <c r="M14" s="10">
        <v>4000000</v>
      </c>
      <c r="N14" s="10">
        <v>2240000</v>
      </c>
      <c r="O14" s="9">
        <f t="shared" si="0"/>
        <v>2240000</v>
      </c>
      <c r="P14" s="10">
        <f t="shared" si="1"/>
        <v>1760000</v>
      </c>
      <c r="Q14" s="10">
        <f t="shared" si="2"/>
        <v>0</v>
      </c>
    </row>
    <row r="15" spans="2:17">
      <c r="C15" s="3" t="s">
        <v>12</v>
      </c>
      <c r="G15" s="18">
        <f t="shared" si="3"/>
        <v>5333</v>
      </c>
      <c r="H15" s="18">
        <v>-1000000</v>
      </c>
    </row>
    <row r="16" spans="2:17">
      <c r="C16" s="12" t="str">
        <f>C3&amp;"="&amp;D3&amp;"时，"&amp;IF(D11&gt;=0,"盈利",IF(D11&lt;0,"亏损","盈亏平衡"))</f>
        <v>销量=13500时，盈利</v>
      </c>
      <c r="D16" s="13"/>
      <c r="H16" s="16"/>
    </row>
    <row r="17" spans="3:8">
      <c r="C17" s="14" t="str">
        <f>C5&amp;"="&amp;D5&amp;"时,"&amp;C13&amp;"="&amp;D13</f>
        <v>销售单价=200时,盈亏平衡销量=5333</v>
      </c>
      <c r="D17" s="15"/>
      <c r="G17" s="17" t="s">
        <v>15</v>
      </c>
      <c r="H17" s="16"/>
    </row>
    <row r="18" spans="3:8">
      <c r="C18" s="14" t="str">
        <f>C7&amp;"="&amp;D7&amp;"时,"&amp;C13&amp;"="&amp;D13</f>
        <v>单位可变成本=80时,盈亏平衡销量=5333</v>
      </c>
      <c r="D18" s="15"/>
      <c r="G18" s="18">
        <f>$D$3</f>
        <v>13500</v>
      </c>
      <c r="H18" s="18">
        <v>5000000</v>
      </c>
    </row>
    <row r="19" spans="3:8">
      <c r="G19" s="18">
        <f t="shared" ref="G19:G22" si="4">$D$3</f>
        <v>13500</v>
      </c>
      <c r="H19" s="18">
        <f>D9</f>
        <v>2700000</v>
      </c>
    </row>
    <row r="20" spans="3:8">
      <c r="G20" s="18">
        <f t="shared" si="4"/>
        <v>13500</v>
      </c>
      <c r="H20" s="18">
        <f>D10</f>
        <v>1720000</v>
      </c>
    </row>
    <row r="21" spans="3:8">
      <c r="G21" s="18">
        <f t="shared" si="4"/>
        <v>13500</v>
      </c>
      <c r="H21" s="18">
        <f>H19-H20</f>
        <v>980000</v>
      </c>
    </row>
    <row r="22" spans="3:8">
      <c r="G22" s="18">
        <f t="shared" si="4"/>
        <v>13500</v>
      </c>
      <c r="H22" s="18">
        <v>-1000000</v>
      </c>
    </row>
  </sheetData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showGridLines="0" topLeftCell="A3" workbookViewId="0">
      <selection activeCell="J4" sqref="J4"/>
    </sheetView>
  </sheetViews>
  <sheetFormatPr defaultRowHeight="15"/>
  <sheetData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2</xdr:col>
                    <xdr:colOff>438150</xdr:colOff>
                    <xdr:row>6</xdr:row>
                    <xdr:rowOff>139700</xdr:rowOff>
                  </from>
                  <to>
                    <xdr:col>3</xdr:col>
                    <xdr:colOff>19050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Spinner 2">
              <controlPr defaultSize="0" autoPict="0">
                <anchor moveWithCells="1" sizeWithCells="1">
                  <from>
                    <xdr:col>5</xdr:col>
                    <xdr:colOff>304800</xdr:colOff>
                    <xdr:row>6</xdr:row>
                    <xdr:rowOff>146050</xdr:rowOff>
                  </from>
                  <to>
                    <xdr:col>5</xdr:col>
                    <xdr:colOff>533400</xdr:colOff>
                    <xdr:row>8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20"/>
  <sheetViews>
    <sheetView workbookViewId="0">
      <selection activeCell="I21" sqref="I21"/>
    </sheetView>
  </sheetViews>
  <sheetFormatPr defaultRowHeight="15"/>
  <sheetData>
    <row r="20" spans="5:5">
      <c r="E20" s="2"/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Spinner 1">
              <controlPr defaultSize="0" autoPict="0">
                <anchor moveWithCells="1" sizeWithCells="1">
                  <from>
                    <xdr:col>2</xdr:col>
                    <xdr:colOff>165100</xdr:colOff>
                    <xdr:row>3</xdr:row>
                    <xdr:rowOff>63500</xdr:rowOff>
                  </from>
                  <to>
                    <xdr:col>2</xdr:col>
                    <xdr:colOff>393700</xdr:colOff>
                    <xdr:row>4</xdr:row>
                    <xdr:rowOff>139700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例7-2</vt:lpstr>
      <vt:lpstr>盈亏平衡分析模型</vt:lpstr>
      <vt:lpstr>盈亏平衡分析图形</vt:lpstr>
      <vt:lpstr>盈亏平衡分析面积图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2020-06-04T02:50:09Z</dcterms:modified>
</cp:coreProperties>
</file>