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harts/chart1.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ThisWorkbook" defaultThemeVersion="124226"/>
  <bookViews>
    <workbookView xWindow="-10" yWindow="-160" windowWidth="14580" windowHeight="7870"/>
  </bookViews>
  <sheets>
    <sheet name="例7-3" sheetId="3" r:id="rId1"/>
    <sheet name="安全边际分析模型" sheetId="1" r:id="rId2"/>
    <sheet name="安全边际分析图形" sheetId="2" r:id="rId3"/>
  </sheets>
  <calcPr calcId="144525"/>
</workbook>
</file>

<file path=xl/calcChain.xml><?xml version="1.0" encoding="utf-8"?>
<calcChain xmlns="http://schemas.openxmlformats.org/spreadsheetml/2006/main">
  <c r="D14" i="1" l="1"/>
  <c r="H8" i="1" s="1"/>
  <c r="H9" i="1" s="1"/>
  <c r="H15" i="1"/>
  <c r="D15" i="1" l="1"/>
  <c r="G9" i="1" s="1"/>
  <c r="G19" i="1" l="1"/>
  <c r="G10" i="1"/>
  <c r="C20" i="1"/>
  <c r="D12" i="1" l="1"/>
  <c r="G13" i="1" l="1"/>
  <c r="G14" i="1" s="1"/>
  <c r="G15" i="1" s="1"/>
  <c r="G18" i="1"/>
  <c r="D16" i="1"/>
  <c r="D10" i="1"/>
  <c r="D9" i="1"/>
  <c r="D17" i="1" l="1"/>
  <c r="C21" i="1"/>
  <c r="D11" i="1"/>
  <c r="H3" i="1" l="1"/>
  <c r="D8" i="1"/>
  <c r="H2" i="1" l="1"/>
  <c r="G2" i="1"/>
</calcChain>
</file>

<file path=xl/sharedStrings.xml><?xml version="1.0" encoding="utf-8"?>
<sst xmlns="http://schemas.openxmlformats.org/spreadsheetml/2006/main" count="17" uniqueCount="17">
  <si>
    <t>销量</t>
    <phoneticPr fontId="1" type="noConversion"/>
  </si>
  <si>
    <t>固定成本</t>
    <phoneticPr fontId="1" type="noConversion"/>
  </si>
  <si>
    <t>单位可变成本</t>
    <phoneticPr fontId="1" type="noConversion"/>
  </si>
  <si>
    <t>利润</t>
    <phoneticPr fontId="1" type="noConversion"/>
  </si>
  <si>
    <t>销售单价</t>
    <phoneticPr fontId="1" type="noConversion"/>
  </si>
  <si>
    <t>边际贡献</t>
    <phoneticPr fontId="1" type="noConversion"/>
  </si>
  <si>
    <t>结论：</t>
    <phoneticPr fontId="1" type="noConversion"/>
  </si>
  <si>
    <t>盈亏平衡销量</t>
    <phoneticPr fontId="1" type="noConversion"/>
  </si>
  <si>
    <t>销售收入</t>
    <phoneticPr fontId="1" type="noConversion"/>
  </si>
  <si>
    <t>总成本</t>
    <phoneticPr fontId="1" type="noConversion"/>
  </si>
  <si>
    <t>目标销量</t>
    <phoneticPr fontId="1" type="noConversion"/>
  </si>
  <si>
    <t>盈亏平衡销量垂直参考线</t>
    <phoneticPr fontId="1" type="noConversion"/>
  </si>
  <si>
    <t>目标利润折角参考线</t>
    <phoneticPr fontId="1" type="noConversion"/>
  </si>
  <si>
    <t>安全边际水平参考线</t>
    <phoneticPr fontId="1" type="noConversion"/>
  </si>
  <si>
    <r>
      <t>目标利润</t>
    </r>
    <r>
      <rPr>
        <sz val="10"/>
        <rFont val="Times New Roman"/>
        <family val="1"/>
      </rPr>
      <t/>
    </r>
    <phoneticPr fontId="1" type="noConversion"/>
  </si>
  <si>
    <t>安全边际(S)</t>
    <phoneticPr fontId="1" type="noConversion"/>
  </si>
  <si>
    <t>安全边际率(s)</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</si>
</sst>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 "/>
  </numFmts>
  <fonts count="8">
    <font>
      <sz val="12"/>
      <name val="宋体"/>
      <charset val="134"/>
    </font>
    <font>
      <sz val="9"/>
      <name val="宋体"/>
      <family val="3"/>
      <charset val="134"/>
    </font>
    <font>
      <sz val="10"/>
      <name val="宋体"/>
      <family val="3"/>
      <charset val="134"/>
    </font>
    <font>
      <sz val="12"/>
      <name val="宋体"/>
      <family val="3"/>
      <charset val="134"/>
    </font>
    <font>
      <sz val="10"/>
      <name val="Times New Roman"/>
      <family val="1"/>
    </font>
    <font>
      <b/>
      <i/>
      <sz val="12"/>
      <name val="Arial"/>
      <family val="2"/>
    </font>
    <font>
      <sz val="11"/>
      <name val="宋体"/>
      <family val="3"/>
      <charset val="134"/>
      <scheme val="minor"/>
    </font>
    <font>
      <sz val="10"/>
      <color theme="1"/>
      <name val="宋体"/>
      <family val="3"/>
      <charset val="134"/>
      <scheme val="minor"/>
    </font>
  </fonts>
  <fills count="6">
    <fill>
      <patternFill patternType="none"/>
    </fill>
    <fill>
      <patternFill patternType="gray125"/>
    </fill>
    <fill>
      <patternFill patternType="solid">
        <fgColor indexed="19"/>
        <bgColor indexed="64"/>
      </patternFill>
    </fill>
    <fill>
      <patternFill patternType="solid">
        <fgColor indexed="43"/>
        <bgColor indexed="64"/>
      </patternFill>
    </fill>
    <fill>
      <patternFill patternType="solid">
        <fgColor indexed="41"/>
        <bgColor indexed="64"/>
      </patternFill>
    </fill>
    <fill>
      <patternFill patternType="solid">
        <fgColor theme="8"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3" fillId="0" borderId="0" applyFont="0" applyFill="0" applyBorder="0" applyAlignment="0" applyProtection="0">
      <alignment vertical="center"/>
    </xf>
  </cellStyleXfs>
  <cellXfs count="22">
    <xf numFmtId="0" fontId="0" fillId="0" borderId="0" xfId="0"/>
    <xf numFmtId="0" fontId="2" fillId="0" borderId="0" xfId="0" applyFont="1"/>
    <xf numFmtId="0" fontId="6" fillId="2" borderId="0" xfId="0" applyFont="1" applyFill="1" applyAlignment="1">
      <alignment horizontal="center"/>
    </xf>
    <xf numFmtId="1" fontId="6" fillId="3" borderId="1" xfId="0" applyNumberFormat="1" applyFont="1" applyFill="1" applyBorder="1" applyAlignment="1">
      <alignment horizontal="right"/>
    </xf>
    <xf numFmtId="1" fontId="6" fillId="4" borderId="1" xfId="0" applyNumberFormat="1" applyFont="1" applyFill="1" applyBorder="1" applyAlignment="1">
      <alignment horizontal="right"/>
    </xf>
    <xf numFmtId="0" fontId="6" fillId="0" borderId="0" xfId="0" applyFont="1" applyFill="1" applyAlignment="1">
      <alignment vertical="center"/>
    </xf>
    <xf numFmtId="0" fontId="6" fillId="0" borderId="0" xfId="0" applyFont="1" applyFill="1" applyBorder="1" applyAlignment="1">
      <alignment horizontal="center" vertical="center"/>
    </xf>
    <xf numFmtId="0" fontId="6" fillId="0" borderId="0" xfId="0" quotePrefix="1" applyFont="1" applyFill="1" applyAlignment="1">
      <alignment vertical="center"/>
    </xf>
    <xf numFmtId="0" fontId="6" fillId="0" borderId="1" xfId="0" applyFont="1" applyFill="1" applyBorder="1" applyAlignment="1">
      <alignment horizontal="left" vertical="center"/>
    </xf>
    <xf numFmtId="1" fontId="6" fillId="0" borderId="1" xfId="0" applyNumberFormat="1" applyFont="1" applyFill="1" applyBorder="1" applyAlignment="1">
      <alignment vertical="center"/>
    </xf>
    <xf numFmtId="1"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7" fillId="0" borderId="0" xfId="0" applyFont="1" applyAlignment="1">
      <alignment vertical="center"/>
    </xf>
    <xf numFmtId="176" fontId="6" fillId="0" borderId="1" xfId="0" applyNumberFormat="1" applyFont="1" applyFill="1" applyBorder="1" applyAlignment="1">
      <alignment horizontal="center" vertical="center"/>
    </xf>
    <xf numFmtId="1" fontId="6" fillId="5" borderId="1" xfId="0" applyNumberFormat="1" applyFont="1" applyFill="1" applyBorder="1" applyAlignment="1">
      <alignment vertical="center"/>
    </xf>
    <xf numFmtId="176" fontId="6" fillId="0" borderId="0" xfId="0" applyNumberFormat="1" applyFont="1" applyFill="1" applyAlignment="1">
      <alignment vertical="center"/>
    </xf>
    <xf numFmtId="0" fontId="7" fillId="0" borderId="1" xfId="0" applyFont="1" applyFill="1" applyBorder="1" applyAlignment="1">
      <alignment horizontal="left" vertical="center"/>
    </xf>
    <xf numFmtId="0" fontId="6" fillId="0" borderId="1" xfId="0" applyFont="1" applyFill="1" applyBorder="1" applyAlignment="1">
      <alignment vertical="center"/>
    </xf>
    <xf numFmtId="0" fontId="6" fillId="5" borderId="1" xfId="0" applyFont="1" applyFill="1" applyBorder="1" applyAlignment="1">
      <alignment vertical="center"/>
    </xf>
    <xf numFmtId="9" fontId="6" fillId="5" borderId="1" xfId="1" applyNumberFormat="1" applyFont="1" applyFill="1" applyBorder="1" applyAlignment="1">
      <alignment vertical="center"/>
    </xf>
    <xf numFmtId="0" fontId="6" fillId="0" borderId="2" xfId="0" applyFont="1" applyFill="1" applyBorder="1" applyAlignment="1">
      <alignment vertical="center"/>
    </xf>
    <xf numFmtId="0" fontId="6" fillId="0" borderId="3" xfId="0" applyFont="1" applyFill="1" applyBorder="1" applyAlignment="1">
      <alignment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zh-CN" altLang="en-US" sz="1400"/>
              <a:t>安全边际分析模型</a:t>
            </a:r>
          </a:p>
        </c:rich>
      </c:tx>
      <c:layout/>
      <c:overlay val="0"/>
    </c:title>
    <c:autoTitleDeleted val="0"/>
    <c:plotArea>
      <c:layout>
        <c:manualLayout>
          <c:layoutTarget val="inner"/>
          <c:xMode val="edge"/>
          <c:yMode val="edge"/>
          <c:x val="0.17776283934657422"/>
          <c:y val="0.22096610264142513"/>
          <c:w val="0.73988968218350948"/>
          <c:h val="0.64762243815267773"/>
        </c:manualLayout>
      </c:layout>
      <c:scatterChart>
        <c:scatterStyle val="lineMarker"/>
        <c:varyColors val="0"/>
        <c:ser>
          <c:idx val="0"/>
          <c:order val="0"/>
          <c:marker>
            <c:symbol val="none"/>
          </c:marker>
          <c:xVal>
            <c:numRef>
              <c:f>安全边际分析模型!$G$4:$G$5</c:f>
              <c:numCache>
                <c:formatCode>General</c:formatCode>
                <c:ptCount val="2"/>
                <c:pt idx="0">
                  <c:v>0</c:v>
                </c:pt>
                <c:pt idx="1">
                  <c:v>20000</c:v>
                </c:pt>
              </c:numCache>
            </c:numRef>
          </c:xVal>
          <c:yVal>
            <c:numRef>
              <c:f>安全边际分析模型!$H$4:$H$5</c:f>
              <c:numCache>
                <c:formatCode>General</c:formatCode>
                <c:ptCount val="2"/>
                <c:pt idx="0">
                  <c:v>-640000</c:v>
                </c:pt>
                <c:pt idx="1">
                  <c:v>1760000</c:v>
                </c:pt>
              </c:numCache>
            </c:numRef>
          </c:yVal>
          <c:smooth val="0"/>
        </c:ser>
        <c:ser>
          <c:idx val="1"/>
          <c:order val="1"/>
          <c:spPr>
            <a:ln>
              <a:prstDash val="sysDash"/>
            </a:ln>
          </c:spPr>
          <c:dPt>
            <c:idx val="0"/>
            <c:marker>
              <c:symbol val="none"/>
            </c:marker>
            <c:bubble3D val="0"/>
          </c:dPt>
          <c:dPt>
            <c:idx val="1"/>
            <c:marker>
              <c:spPr>
                <a:solidFill>
                  <a:schemeClr val="bg1"/>
                </a:solidFill>
                <a:ln>
                  <a:solidFill>
                    <a:schemeClr val="accent2">
                      <a:shade val="95000"/>
                      <a:satMod val="105000"/>
                    </a:schemeClr>
                  </a:solidFill>
                </a:ln>
              </c:spPr>
            </c:marker>
            <c:bubble3D val="0"/>
          </c:dPt>
          <c:dPt>
            <c:idx val="2"/>
            <c:marker>
              <c:symbol val="none"/>
            </c:marker>
            <c:bubble3D val="0"/>
          </c:dPt>
          <c:xVal>
            <c:numRef>
              <c:f>安全边际分析模型!$G$8:$G$10</c:f>
              <c:numCache>
                <c:formatCode>0_ </c:formatCode>
                <c:ptCount val="3"/>
                <c:pt idx="0">
                  <c:v>0</c:v>
                </c:pt>
                <c:pt idx="1">
                  <c:v>13667</c:v>
                </c:pt>
                <c:pt idx="2">
                  <c:v>13667</c:v>
                </c:pt>
              </c:numCache>
            </c:numRef>
          </c:xVal>
          <c:yVal>
            <c:numRef>
              <c:f>安全边际分析模型!$H$8:$H$10</c:f>
              <c:numCache>
                <c:formatCode>0_ </c:formatCode>
                <c:ptCount val="3"/>
                <c:pt idx="0">
                  <c:v>1000000</c:v>
                </c:pt>
                <c:pt idx="1">
                  <c:v>1000000</c:v>
                </c:pt>
                <c:pt idx="2">
                  <c:v>0</c:v>
                </c:pt>
              </c:numCache>
            </c:numRef>
          </c:yVal>
          <c:smooth val="0"/>
        </c:ser>
        <c:ser>
          <c:idx val="2"/>
          <c:order val="2"/>
          <c:spPr>
            <a:ln>
              <a:solidFill>
                <a:schemeClr val="accent4">
                  <a:lumMod val="75000"/>
                </a:schemeClr>
              </a:solidFill>
            </a:ln>
          </c:spPr>
          <c:marker>
            <c:symbol val="none"/>
          </c:marker>
          <c:xVal>
            <c:numRef>
              <c:f>安全边际分析模型!$G$13:$G$15</c:f>
              <c:numCache>
                <c:formatCode>0_ </c:formatCode>
                <c:ptCount val="3"/>
                <c:pt idx="0">
                  <c:v>5333</c:v>
                </c:pt>
                <c:pt idx="1">
                  <c:v>5333</c:v>
                </c:pt>
                <c:pt idx="2">
                  <c:v>5333</c:v>
                </c:pt>
              </c:numCache>
            </c:numRef>
          </c:xVal>
          <c:yVal>
            <c:numRef>
              <c:f>安全边际分析模型!$H$13:$H$15</c:f>
              <c:numCache>
                <c:formatCode>0_ </c:formatCode>
                <c:ptCount val="3"/>
                <c:pt idx="0">
                  <c:v>2000000</c:v>
                </c:pt>
                <c:pt idx="1">
                  <c:v>0</c:v>
                </c:pt>
                <c:pt idx="2">
                  <c:v>-1000000</c:v>
                </c:pt>
              </c:numCache>
            </c:numRef>
          </c:yVal>
          <c:smooth val="0"/>
        </c:ser>
        <c:ser>
          <c:idx val="3"/>
          <c:order val="3"/>
          <c:spPr>
            <a:ln>
              <a:solidFill>
                <a:srgbClr val="FF0000"/>
              </a:solidFill>
            </a:ln>
          </c:spPr>
          <c:marker>
            <c:symbol val="square"/>
            <c:size val="7"/>
            <c:spPr>
              <a:solidFill>
                <a:srgbClr val="FF0000"/>
              </a:solidFill>
              <a:ln>
                <a:solidFill>
                  <a:srgbClr val="FF0000"/>
                </a:solidFill>
              </a:ln>
            </c:spPr>
          </c:marker>
          <c:xVal>
            <c:numRef>
              <c:f>安全边际分析模型!$G$18:$G$19</c:f>
              <c:numCache>
                <c:formatCode>0</c:formatCode>
                <c:ptCount val="2"/>
                <c:pt idx="0">
                  <c:v>5333</c:v>
                </c:pt>
                <c:pt idx="1">
                  <c:v>13667</c:v>
                </c:pt>
              </c:numCache>
            </c:numRef>
          </c:xVal>
          <c:yVal>
            <c:numRef>
              <c:f>安全边际分析模型!$H$18:$H$19</c:f>
              <c:numCache>
                <c:formatCode>General</c:formatCode>
                <c:ptCount val="2"/>
                <c:pt idx="0">
                  <c:v>0</c:v>
                </c:pt>
                <c:pt idx="1">
                  <c:v>0</c:v>
                </c:pt>
              </c:numCache>
            </c:numRef>
          </c:yVal>
          <c:smooth val="0"/>
        </c:ser>
        <c:dLbls>
          <c:showLegendKey val="0"/>
          <c:showVal val="0"/>
          <c:showCatName val="0"/>
          <c:showSerName val="0"/>
          <c:showPercent val="0"/>
          <c:showBubbleSize val="0"/>
        </c:dLbls>
        <c:axId val="133808704"/>
        <c:axId val="133809280"/>
      </c:scatterChart>
      <c:valAx>
        <c:axId val="133808704"/>
        <c:scaling>
          <c:orientation val="minMax"/>
          <c:max val="20000"/>
          <c:min val="0"/>
        </c:scaling>
        <c:delete val="0"/>
        <c:axPos val="b"/>
        <c:title>
          <c:tx>
            <c:rich>
              <a:bodyPr/>
              <a:lstStyle/>
              <a:p>
                <a:pPr>
                  <a:defRPr b="0"/>
                </a:pPr>
                <a:r>
                  <a:rPr lang="zh-CN" altLang="en-US" b="0"/>
                  <a:t>销量</a:t>
                </a:r>
              </a:p>
            </c:rich>
          </c:tx>
          <c:layout>
            <c:manualLayout>
              <c:xMode val="edge"/>
              <c:yMode val="edge"/>
              <c:x val="0.93381632736322473"/>
              <c:y val="0.59965125369967054"/>
            </c:manualLayout>
          </c:layout>
          <c:overlay val="0"/>
        </c:title>
        <c:numFmt formatCode="General" sourceLinked="1"/>
        <c:majorTickMark val="out"/>
        <c:minorTickMark val="none"/>
        <c:tickLblPos val="nextTo"/>
        <c:crossAx val="133809280"/>
        <c:crosses val="autoZero"/>
        <c:crossBetween val="midCat"/>
        <c:majorUnit val="2000"/>
      </c:valAx>
      <c:valAx>
        <c:axId val="133809280"/>
        <c:scaling>
          <c:orientation val="minMax"/>
          <c:max val="2000000"/>
          <c:min val="-1000000"/>
        </c:scaling>
        <c:delete val="0"/>
        <c:axPos val="l"/>
        <c:title>
          <c:tx>
            <c:rich>
              <a:bodyPr rot="0" vert="wordArtVertRtl"/>
              <a:lstStyle/>
              <a:p>
                <a:pPr>
                  <a:defRPr/>
                </a:pPr>
                <a:r>
                  <a:rPr lang="zh-CN" altLang="en-US"/>
                  <a:t>利润</a:t>
                </a:r>
              </a:p>
            </c:rich>
          </c:tx>
          <c:layout/>
          <c:overlay val="0"/>
        </c:title>
        <c:numFmt formatCode="General" sourceLinked="1"/>
        <c:majorTickMark val="out"/>
        <c:minorTickMark val="none"/>
        <c:tickLblPos val="nextTo"/>
        <c:crossAx val="133808704"/>
        <c:crosses val="autoZero"/>
        <c:crossBetween val="midCat"/>
      </c:valAx>
    </c:plotArea>
    <c:plotVisOnly val="1"/>
    <c:dispBlanksAs val="gap"/>
    <c:showDLblsOverMax val="0"/>
  </c:chart>
  <c:txPr>
    <a:bodyPr/>
    <a:lstStyle/>
    <a:p>
      <a:pPr>
        <a:defRPr sz="1100"/>
      </a:pPr>
      <a:endParaRPr lang="zh-CN"/>
    </a:p>
  </c:txPr>
  <c:printSettings>
    <c:headerFooter/>
    <c:pageMargins b="0.75" l="0.7" r="0.7" t="0.75" header="0.3" footer="0.3"/>
    <c:pageSetup/>
  </c:printSettings>
  <c:userShapes r:id="rId1"/>
</c:chartSpace>
</file>

<file path=xl/ctrlProps/ctrlProp1.xml><?xml version="1.0" encoding="utf-8"?>
<formControlPr xmlns="http://schemas.microsoft.com/office/spreadsheetml/2009/9/main" objectType="Spin" dx="25" fmlaLink="安全边际分析模型!$E$14" inc="100" max="20000" page="10" val="10000"/>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333375</xdr:colOff>
      <xdr:row>1</xdr:row>
      <xdr:rowOff>85725</xdr:rowOff>
    </xdr:from>
    <xdr:to>
      <xdr:col>10</xdr:col>
      <xdr:colOff>57150</xdr:colOff>
      <xdr:row>28</xdr:row>
      <xdr:rowOff>88900</xdr:rowOff>
    </xdr:to>
    <xdr:grpSp>
      <xdr:nvGrpSpPr>
        <xdr:cNvPr id="2" name="组合 1"/>
        <xdr:cNvGrpSpPr/>
      </xdr:nvGrpSpPr>
      <xdr:grpSpPr>
        <a:xfrm>
          <a:off x="333375" y="250825"/>
          <a:ext cx="6581775" cy="4460875"/>
          <a:chOff x="333375" y="250825"/>
          <a:chExt cx="6581775" cy="4460875"/>
        </a:xfrm>
      </xdr:grpSpPr>
      <xdr:sp macro="" textlink="">
        <xdr:nvSpPr>
          <xdr:cNvPr id="4097" name="Text Box 1"/>
          <xdr:cNvSpPr txBox="1">
            <a:spLocks noChangeArrowheads="1"/>
          </xdr:cNvSpPr>
        </xdr:nvSpPr>
        <xdr:spPr bwMode="auto">
          <a:xfrm>
            <a:off x="333375" y="250825"/>
            <a:ext cx="6581775" cy="4460875"/>
          </a:xfrm>
          <a:prstGeom prst="rect">
            <a:avLst/>
          </a:prstGeom>
          <a:solidFill>
            <a:schemeClr val="accent1">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xdr:spPr>
        <xdr:txBody>
          <a:bodyPr vertOverflow="clip" wrap="square" lIns="27432" tIns="18288" rIns="0" bIns="0" anchor="t" upright="1"/>
          <a:lstStyle/>
          <a:p>
            <a:pPr marL="0" marR="0" indent="0" algn="l" defTabSz="914400" rtl="0" eaLnBrk="1" fontAlgn="auto" latinLnBrk="0" hangingPunct="1">
              <a:lnSpc>
                <a:spcPct val="100000"/>
              </a:lnSpc>
              <a:spcBef>
                <a:spcPts val="0"/>
              </a:spcBef>
              <a:spcAft>
                <a:spcPts val="0"/>
              </a:spcAft>
              <a:buClrTx/>
              <a:buSzTx/>
              <a:buFontTx/>
              <a:buNone/>
              <a:tabLst/>
              <a:defRPr sz="1000"/>
            </a:pPr>
            <a:r>
              <a:rPr lang="zh-CN" altLang="zh-CN" sz="1000">
                <a:effectLst/>
                <a:latin typeface="+mn-lt"/>
                <a:ea typeface="+mn-ea"/>
                <a:cs typeface="+mn-cs"/>
              </a:rPr>
              <a:t>【例</a:t>
            </a:r>
            <a:r>
              <a:rPr lang="en-US" altLang="zh-CN" sz="1000">
                <a:effectLst/>
                <a:latin typeface="+mn-lt"/>
                <a:ea typeface="+mn-ea"/>
                <a:cs typeface="+mn-cs"/>
              </a:rPr>
              <a:t>7-3</a:t>
            </a:r>
            <a:r>
              <a:rPr lang="zh-CN" altLang="zh-CN" sz="1000">
                <a:effectLst/>
                <a:latin typeface="+mn-lt"/>
                <a:ea typeface="+mn-ea"/>
                <a:cs typeface="+mn-cs"/>
              </a:rPr>
              <a:t>】乐普公司的财务主管根据【例</a:t>
            </a:r>
            <a:r>
              <a:rPr lang="en-US" altLang="zh-CN" sz="1000">
                <a:effectLst/>
                <a:latin typeface="+mn-lt"/>
                <a:ea typeface="+mn-ea"/>
                <a:cs typeface="+mn-cs"/>
              </a:rPr>
              <a:t>7-2</a:t>
            </a:r>
            <a:r>
              <a:rPr lang="zh-CN" altLang="zh-CN" sz="1000">
                <a:effectLst/>
                <a:latin typeface="+mn-lt"/>
                <a:ea typeface="+mn-ea"/>
                <a:cs typeface="+mn-cs"/>
              </a:rPr>
              <a:t>】的盈亏平衡分析模型已经知道，如果公司的芯片每片能买到</a:t>
            </a:r>
            <a:r>
              <a:rPr lang="en-US" altLang="zh-CN" sz="1000">
                <a:effectLst/>
                <a:latin typeface="+mn-lt"/>
                <a:ea typeface="+mn-ea"/>
                <a:cs typeface="+mn-cs"/>
              </a:rPr>
              <a:t>200</a:t>
            </a:r>
            <a:r>
              <a:rPr lang="zh-CN" altLang="zh-CN" sz="1000">
                <a:effectLst/>
                <a:latin typeface="+mn-lt"/>
                <a:ea typeface="+mn-ea"/>
                <a:cs typeface="+mn-cs"/>
              </a:rPr>
              <a:t>元，销量能超过</a:t>
            </a:r>
            <a:r>
              <a:rPr lang="en-US" altLang="zh-CN" sz="1000">
                <a:effectLst/>
                <a:latin typeface="+mn-lt"/>
                <a:ea typeface="+mn-ea"/>
                <a:cs typeface="+mn-cs"/>
              </a:rPr>
              <a:t>5333</a:t>
            </a:r>
            <a:r>
              <a:rPr lang="zh-CN" altLang="zh-CN" sz="1000">
                <a:effectLst/>
                <a:latin typeface="+mn-lt"/>
                <a:ea typeface="+mn-ea"/>
                <a:cs typeface="+mn-cs"/>
              </a:rPr>
              <a:t>，公司就有盈利。他想进一步知道，如果公司希望达到</a:t>
            </a:r>
            <a:r>
              <a:rPr lang="en-US" altLang="zh-CN" sz="1000">
                <a:effectLst/>
                <a:latin typeface="+mn-lt"/>
                <a:ea typeface="+mn-ea"/>
                <a:cs typeface="+mn-cs"/>
              </a:rPr>
              <a:t>1000000</a:t>
            </a:r>
            <a:r>
              <a:rPr lang="zh-CN" altLang="zh-CN" sz="1000">
                <a:effectLst/>
                <a:latin typeface="+mn-lt"/>
                <a:ea typeface="+mn-ea"/>
                <a:cs typeface="+mn-cs"/>
              </a:rPr>
              <a:t>元利润，那么至少需要销售多少芯片，才能有足够大的安全边际和安全边际率。当然，他也想知道不同的目标利润，应该销售多少芯片，相应的安全边际与安全变化率也会让他了解实现目标利润的安全程度。 </a:t>
            </a:r>
            <a:r>
              <a:rPr lang="zh-CN" altLang="en-US" sz="1050">
                <a:effectLst/>
                <a:latin typeface="+mn-lt"/>
                <a:ea typeface="+mn-ea"/>
                <a:cs typeface="+mn-cs"/>
              </a:rPr>
              <a:t>参照下图建立模型。</a:t>
            </a:r>
            <a:endParaRPr lang="zh-CN" altLang="en-US" sz="1200">
              <a:latin typeface="+mn-ea"/>
              <a:ea typeface="+mn-ea"/>
            </a:endParaRPr>
          </a:p>
        </xdr:txBody>
      </xdr:sp>
      <xdr:pic>
        <xdr:nvPicPr>
          <xdr:cNvPr id="4" name="图片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0" y="1035050"/>
            <a:ext cx="6134100" cy="358775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476250</xdr:colOff>
      <xdr:row>4</xdr:row>
      <xdr:rowOff>22225</xdr:rowOff>
    </xdr:from>
    <xdr:to>
      <xdr:col>10</xdr:col>
      <xdr:colOff>0</xdr:colOff>
      <xdr:row>22</xdr:row>
      <xdr:rowOff>174625</xdr:rowOff>
    </xdr:to>
    <xdr:grpSp>
      <xdr:nvGrpSpPr>
        <xdr:cNvPr id="9" name="组合 8"/>
        <xdr:cNvGrpSpPr/>
      </xdr:nvGrpSpPr>
      <xdr:grpSpPr>
        <a:xfrm>
          <a:off x="476250" y="784225"/>
          <a:ext cx="6127750" cy="3581400"/>
          <a:chOff x="476250" y="784225"/>
          <a:chExt cx="6127750" cy="3581400"/>
        </a:xfrm>
      </xdr:grpSpPr>
      <xdr:graphicFrame macro="">
        <xdr:nvGraphicFramePr>
          <xdr:cNvPr id="6" name="图表 5"/>
          <xdr:cNvGraphicFramePr>
            <a:graphicFrameLocks/>
          </xdr:cNvGraphicFramePr>
        </xdr:nvGraphicFramePr>
        <xdr:xfrm>
          <a:off x="476250" y="784225"/>
          <a:ext cx="6127750" cy="3581400"/>
        </xdr:xfrm>
        <a:graphic>
          <a:graphicData uri="http://schemas.openxmlformats.org/drawingml/2006/chart">
            <c:chart xmlns:c="http://schemas.openxmlformats.org/drawingml/2006/chart" xmlns:r="http://schemas.openxmlformats.org/officeDocument/2006/relationships" r:id="rId1"/>
          </a:graphicData>
        </a:graphic>
      </xdr:graphicFrame>
      <xdr:grpSp>
        <xdr:nvGrpSpPr>
          <xdr:cNvPr id="2" name="组合 1"/>
          <xdr:cNvGrpSpPr/>
        </xdr:nvGrpSpPr>
        <xdr:grpSpPr>
          <a:xfrm>
            <a:off x="2203450" y="1225550"/>
            <a:ext cx="2838450" cy="279880"/>
            <a:chOff x="2203450" y="1282700"/>
            <a:chExt cx="2838450" cy="279880"/>
          </a:xfrm>
        </xdr:grpSpPr>
        <mc:AlternateContent xmlns:mc="http://schemas.openxmlformats.org/markup-compatibility/2006">
          <mc:Choice xmlns:a14="http://schemas.microsoft.com/office/drawing/2010/main" Requires="a14">
            <xdr:sp macro="" textlink="">
              <xdr:nvSpPr>
                <xdr:cNvPr id="3074" name="Spinner 2" hidden="1">
                  <a:extLst>
                    <a:ext uri="{63B3BB69-23CF-44E3-9099-C40C66FF867C}">
                      <a14:compatExt spid="_x0000_s3074"/>
                    </a:ext>
                  </a:extLst>
                </xdr:cNvPr>
                <xdr:cNvSpPr/>
              </xdr:nvSpPr>
              <xdr:spPr>
                <a:xfrm>
                  <a:off x="2203450" y="1282700"/>
                  <a:ext cx="228600" cy="266700"/>
                </a:xfrm>
                <a:prstGeom prst="rect">
                  <a:avLst/>
                </a:prstGeom>
              </xdr:spPr>
            </xdr:sp>
          </mc:Choice>
          <mc:Fallback/>
        </mc:AlternateContent>
        <xdr:sp macro="" textlink="安全边际分析模型!C20">
          <xdr:nvSpPr>
            <xdr:cNvPr id="8" name="TextBox 7"/>
            <xdr:cNvSpPr txBox="1"/>
          </xdr:nvSpPr>
          <xdr:spPr>
            <a:xfrm>
              <a:off x="2438400" y="1301750"/>
              <a:ext cx="2603500" cy="26083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fld id="{9A777C64-D3C6-425A-8391-07609A1C8661}" type="TxLink">
                <a:rPr lang="zh-CN" altLang="en-US" sz="1100">
                  <a:latin typeface="+mn-ea"/>
                  <a:ea typeface="+mn-ea"/>
                </a:rPr>
                <a:pPr algn="ctr"/>
                <a:t>目标利润=1000000时,目标销量=13667</a:t>
              </a:fld>
              <a:endParaRPr lang="zh-CN" altLang="en-US" sz="1100">
                <a:latin typeface="+mn-ea"/>
                <a:ea typeface="+mn-ea"/>
              </a:endParaRPr>
            </a:p>
          </xdr:txBody>
        </xdr:sp>
      </xdr:grpSp>
    </xdr:grpSp>
    <xdr:clientData/>
  </xdr:twoCellAnchor>
</xdr:wsDr>
</file>

<file path=xl/drawings/drawing3.xml><?xml version="1.0" encoding="utf-8"?>
<c:userShapes xmlns:c="http://schemas.openxmlformats.org/drawingml/2006/chart">
  <cdr:relSizeAnchor xmlns:cdr="http://schemas.openxmlformats.org/drawingml/2006/chartDrawing">
    <cdr:from>
      <cdr:x>0.4456</cdr:x>
      <cdr:y>0.81649</cdr:y>
    </cdr:from>
    <cdr:to>
      <cdr:x>0.65078</cdr:x>
      <cdr:y>0.9016</cdr:y>
    </cdr:to>
    <cdr:sp macro="" textlink="安全边际分析模型!$C$21">
      <cdr:nvSpPr>
        <cdr:cNvPr id="2" name="矩形标注 1"/>
        <cdr:cNvSpPr/>
      </cdr:nvSpPr>
      <cdr:spPr>
        <a:xfrm xmlns:a="http://schemas.openxmlformats.org/drawingml/2006/main">
          <a:off x="2730500" y="2924175"/>
          <a:ext cx="1257300" cy="304800"/>
        </a:xfrm>
        <a:prstGeom xmlns:a="http://schemas.openxmlformats.org/drawingml/2006/main" prst="wedgeRectCallout">
          <a:avLst>
            <a:gd name="adj1" fmla="val -45634"/>
            <a:gd name="adj2" fmla="val -241667"/>
          </a:avLst>
        </a:prstGeom>
        <a:noFill xmlns:a="http://schemas.openxmlformats.org/drawingml/2006/main"/>
        <a:ln xmlns:a="http://schemas.openxmlformats.org/drawingml/2006/main" w="15875">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pPr algn="ctr"/>
          <a:fld id="{0249B020-FEAD-4665-ADE3-235B04D953AC}" type="TxLink">
            <a:rPr lang="zh-CN" altLang="en-US">
              <a:solidFill>
                <a:sysClr val="windowText" lastClr="000000"/>
              </a:solidFill>
            </a:rPr>
            <a:pPr algn="ctr"/>
            <a:t>安全边际(S)=8334</a:t>
          </a:fld>
          <a:endParaRPr lang="zh-CN">
            <a:solidFill>
              <a:sysClr val="windowText" lastClr="000000"/>
            </a:solidFill>
          </a:endParaRPr>
        </a:p>
      </cdr:txBody>
    </cdr:sp>
  </cdr:relSizeAnchor>
</c:userShape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showGridLines="0" tabSelected="1" workbookViewId="0"/>
  </sheetViews>
  <sheetFormatPr defaultColWidth="9" defaultRowHeight="13"/>
  <cols>
    <col min="1" max="16384" width="9" style="1"/>
  </cols>
  <sheetData/>
  <phoneticPr fontId="1" type="noConversion"/>
  <pageMargins left="0.75" right="0.75" top="1" bottom="1" header="0.5" footer="0.5"/>
  <pageSetup paperSize="9" orientation="portrait" horizontalDpi="200" verticalDpi="2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2:I21"/>
  <sheetViews>
    <sheetView showGridLines="0" workbookViewId="0">
      <selection activeCell="J17" sqref="J17"/>
    </sheetView>
  </sheetViews>
  <sheetFormatPr defaultColWidth="9" defaultRowHeight="14"/>
  <cols>
    <col min="1" max="1" width="2.75" style="5" customWidth="1"/>
    <col min="2" max="2" width="2.25" style="5" customWidth="1"/>
    <col min="3" max="3" width="15.33203125" style="5" customWidth="1"/>
    <col min="4" max="4" width="17.1640625" style="5" customWidth="1"/>
    <col min="5" max="6" width="2" style="5" customWidth="1"/>
    <col min="7" max="7" width="9" style="5" customWidth="1"/>
    <col min="8" max="8" width="12.58203125" style="5" customWidth="1"/>
    <col min="9" max="9" width="10.25" style="5" customWidth="1"/>
    <col min="10" max="10" width="9.75" style="5" customWidth="1"/>
    <col min="11" max="11" width="2.75" style="5" customWidth="1"/>
    <col min="12" max="12" width="8.5" style="5" bestFit="1" customWidth="1"/>
    <col min="13" max="13" width="10.75" style="5" customWidth="1"/>
    <col min="14" max="16384" width="9" style="5"/>
  </cols>
  <sheetData>
    <row r="2" spans="2:9">
      <c r="B2" s="2"/>
      <c r="C2" s="2"/>
      <c r="D2" s="2"/>
      <c r="E2" s="2"/>
      <c r="G2" s="6" t="str">
        <f>C3</f>
        <v>销量</v>
      </c>
      <c r="H2" s="6" t="str">
        <f>C11</f>
        <v>利润</v>
      </c>
      <c r="I2" s="7"/>
    </row>
    <row r="3" spans="2:9">
      <c r="B3" s="2"/>
      <c r="C3" s="8" t="s">
        <v>0</v>
      </c>
      <c r="D3" s="9">
        <v>13500</v>
      </c>
      <c r="E3" s="2"/>
      <c r="G3" s="6"/>
      <c r="H3" s="10">
        <f>D11</f>
        <v>980000</v>
      </c>
    </row>
    <row r="4" spans="2:9">
      <c r="B4" s="2"/>
      <c r="C4" s="2"/>
      <c r="D4" s="2"/>
      <c r="E4" s="2"/>
      <c r="G4" s="11">
        <v>0</v>
      </c>
      <c r="H4" s="11">
        <f t="dataTable" ref="H4:H5" dt2D="0" dtr="0" r1="D3"/>
        <v>-640000</v>
      </c>
    </row>
    <row r="5" spans="2:9">
      <c r="B5" s="2"/>
      <c r="C5" s="8" t="s">
        <v>4</v>
      </c>
      <c r="D5" s="3">
        <v>200</v>
      </c>
      <c r="E5" s="2"/>
      <c r="G5" s="11">
        <v>20000</v>
      </c>
      <c r="H5" s="11">
        <v>1760000</v>
      </c>
    </row>
    <row r="6" spans="2:9">
      <c r="B6" s="2"/>
      <c r="C6" s="8" t="s">
        <v>1</v>
      </c>
      <c r="D6" s="3">
        <v>640000</v>
      </c>
      <c r="E6" s="2"/>
    </row>
    <row r="7" spans="2:9">
      <c r="B7" s="2"/>
      <c r="C7" s="8" t="s">
        <v>2</v>
      </c>
      <c r="D7" s="3">
        <v>80</v>
      </c>
      <c r="E7" s="2"/>
      <c r="G7" s="12" t="s">
        <v>12</v>
      </c>
    </row>
    <row r="8" spans="2:9">
      <c r="B8" s="2"/>
      <c r="C8" s="8" t="s">
        <v>5</v>
      </c>
      <c r="D8" s="4">
        <f>(D5-D7)*D3</f>
        <v>1620000</v>
      </c>
      <c r="E8" s="2"/>
      <c r="G8" s="13">
        <v>0</v>
      </c>
      <c r="H8" s="13">
        <f>D14</f>
        <v>1000000</v>
      </c>
    </row>
    <row r="9" spans="2:9">
      <c r="B9" s="2"/>
      <c r="C9" s="8" t="s">
        <v>8</v>
      </c>
      <c r="D9" s="4">
        <f>D5*D3</f>
        <v>2700000</v>
      </c>
      <c r="E9" s="2"/>
      <c r="G9" s="13">
        <f>D15</f>
        <v>13667</v>
      </c>
      <c r="H9" s="13">
        <f>H8</f>
        <v>1000000</v>
      </c>
    </row>
    <row r="10" spans="2:9">
      <c r="B10" s="2"/>
      <c r="C10" s="8" t="s">
        <v>9</v>
      </c>
      <c r="D10" s="4">
        <f>D6+D7*D3</f>
        <v>1720000</v>
      </c>
      <c r="E10" s="2"/>
      <c r="G10" s="13">
        <f>D15</f>
        <v>13667</v>
      </c>
      <c r="H10" s="13">
        <v>0</v>
      </c>
    </row>
    <row r="11" spans="2:9">
      <c r="B11" s="2"/>
      <c r="C11" s="8" t="s">
        <v>3</v>
      </c>
      <c r="D11" s="14">
        <f>D9-D10</f>
        <v>980000</v>
      </c>
      <c r="E11" s="2"/>
      <c r="H11" s="15"/>
    </row>
    <row r="12" spans="2:9">
      <c r="B12" s="2"/>
      <c r="C12" s="8" t="s">
        <v>7</v>
      </c>
      <c r="D12" s="14">
        <f>ROUND(D6/(D5-D7),0)</f>
        <v>5333</v>
      </c>
      <c r="E12" s="2"/>
      <c r="G12" s="5" t="s">
        <v>11</v>
      </c>
      <c r="H12" s="15"/>
    </row>
    <row r="13" spans="2:9">
      <c r="B13" s="2"/>
      <c r="C13" s="2"/>
      <c r="D13" s="2"/>
      <c r="E13" s="2"/>
      <c r="G13" s="13">
        <f>D12</f>
        <v>5333</v>
      </c>
      <c r="H13" s="13">
        <v>2000000</v>
      </c>
    </row>
    <row r="14" spans="2:9">
      <c r="B14" s="2"/>
      <c r="C14" s="16" t="s">
        <v>14</v>
      </c>
      <c r="D14" s="17">
        <f>E14*100</f>
        <v>1000000</v>
      </c>
      <c r="E14" s="2">
        <v>10000</v>
      </c>
      <c r="G14" s="13">
        <f>G13</f>
        <v>5333</v>
      </c>
      <c r="H14" s="13">
        <v>0</v>
      </c>
    </row>
    <row r="15" spans="2:9">
      <c r="B15" s="2"/>
      <c r="C15" s="16" t="s">
        <v>10</v>
      </c>
      <c r="D15" s="18">
        <f>ROUND((D14+D6)/(D5-D7),0)</f>
        <v>13667</v>
      </c>
      <c r="E15" s="2"/>
      <c r="G15" s="13">
        <f>G14</f>
        <v>5333</v>
      </c>
      <c r="H15" s="13">
        <f>-1000000</f>
        <v>-1000000</v>
      </c>
    </row>
    <row r="16" spans="2:9">
      <c r="B16" s="2"/>
      <c r="C16" s="16" t="s">
        <v>15</v>
      </c>
      <c r="D16" s="14">
        <f>D15-D12</f>
        <v>8334</v>
      </c>
      <c r="E16" s="2"/>
    </row>
    <row r="17" spans="2:8">
      <c r="B17" s="2"/>
      <c r="C17" s="16" t="s">
        <v>16</v>
      </c>
      <c r="D17" s="19">
        <f>D16/D15</f>
        <v>0.60979000512182635</v>
      </c>
      <c r="E17" s="2"/>
      <c r="G17" s="5" t="s">
        <v>13</v>
      </c>
    </row>
    <row r="18" spans="2:8">
      <c r="B18" s="2"/>
      <c r="C18" s="2"/>
      <c r="D18" s="2"/>
      <c r="E18" s="2"/>
      <c r="G18" s="10">
        <f>D12</f>
        <v>5333</v>
      </c>
      <c r="H18" s="11">
        <v>0</v>
      </c>
    </row>
    <row r="19" spans="2:8">
      <c r="C19" s="5" t="s">
        <v>6</v>
      </c>
      <c r="G19" s="10">
        <f>D15</f>
        <v>13667</v>
      </c>
      <c r="H19" s="11">
        <v>0</v>
      </c>
    </row>
    <row r="20" spans="2:8">
      <c r="C20" s="20" t="str">
        <f>C14&amp;"="&amp;D14&amp;"时,"&amp;C15&amp;"="&amp;D15</f>
        <v>目标利润=1000000时,目标销量=13667</v>
      </c>
      <c r="D20" s="21"/>
    </row>
    <row r="21" spans="2:8">
      <c r="C21" s="17" t="str">
        <f>C16&amp;"="&amp;D16</f>
        <v>安全边际(S)=8334</v>
      </c>
    </row>
  </sheetData>
  <phoneticPr fontId="1" type="noConversion"/>
  <printOptions headings="1"/>
  <pageMargins left="0.74803149606299213" right="0.74803149606299213" top="0.98425196850393704" bottom="0.98425196850393704" header="0.51181102362204722" footer="0.51181102362204722"/>
  <pageSetup paperSize="9" orientation="portrait" horizontalDpi="1200" verticalDpi="1200"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
  <sheetViews>
    <sheetView showGridLines="0" topLeftCell="A3" workbookViewId="0">
      <selection activeCell="A24" sqref="A24"/>
    </sheetView>
  </sheetViews>
  <sheetFormatPr defaultRowHeight="15"/>
  <sheetData/>
  <phoneticPr fontId="1" type="noConversion"/>
  <pageMargins left="0.75" right="0.75" top="1" bottom="1" header="0.5" footer="0.5"/>
  <pageSetup paperSize="9" orientation="portrait" horizontalDpi="1200" verticalDpi="12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4" r:id="rId4" name="Spinner 2">
              <controlPr defaultSize="0" autoPict="0">
                <anchor moveWithCells="1" sizeWithCells="1">
                  <from>
                    <xdr:col>3</xdr:col>
                    <xdr:colOff>222250</xdr:colOff>
                    <xdr:row>6</xdr:row>
                    <xdr:rowOff>82550</xdr:rowOff>
                  </from>
                  <to>
                    <xdr:col>3</xdr:col>
                    <xdr:colOff>450850</xdr:colOff>
                    <xdr:row>7</xdr:row>
                    <xdr:rowOff>158750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例7-3</vt:lpstr>
      <vt:lpstr>安全边际分析模型</vt:lpstr>
      <vt:lpstr>安全边际分析图形</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1996-12-17T01:32:42Z</dcterms:created>
  <dcterms:modified xsi:type="dcterms:W3CDTF">2020-06-04T02:53:44Z</dcterms:modified>
</cp:coreProperties>
</file>