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20" windowWidth="7080" windowHeight="5055" activeTab="1"/>
  </bookViews>
  <sheets>
    <sheet name="例7-13" sheetId="3" r:id="rId1"/>
    <sheet name="扩建方案评价模型" sheetId="1" r:id="rId2"/>
    <sheet name="扩建方案评价图形" sheetId="4" r:id="rId3"/>
  </sheets>
  <calcPr calcId="145621"/>
</workbook>
</file>

<file path=xl/calcChain.xml><?xml version="1.0" encoding="utf-8"?>
<calcChain xmlns="http://schemas.openxmlformats.org/spreadsheetml/2006/main">
  <c r="C10" i="1" l="1"/>
  <c r="C8" i="1" l="1"/>
  <c r="B15" i="1" l="1"/>
</calcChain>
</file>

<file path=xl/sharedStrings.xml><?xml version="1.0" encoding="utf-8"?>
<sst xmlns="http://schemas.openxmlformats.org/spreadsheetml/2006/main" count="24" uniqueCount="18">
  <si>
    <t>方案</t>
  </si>
  <si>
    <t>前5年（每年）</t>
  </si>
  <si>
    <t>后5年（每年）</t>
  </si>
  <si>
    <t>残值</t>
    <phoneticPr fontId="2" type="noConversion"/>
  </si>
  <si>
    <t>NPV</t>
    <phoneticPr fontId="2" type="noConversion"/>
  </si>
  <si>
    <t>残值率</t>
    <phoneticPr fontId="2" type="noConversion"/>
  </si>
  <si>
    <t>扩建需用资金(万元)</t>
  </si>
  <si>
    <t>扩建后增加收入(万元)</t>
  </si>
  <si>
    <t>现在扩建</t>
  </si>
  <si>
    <t>5年后扩建</t>
  </si>
  <si>
    <t>大扩建</t>
  </si>
  <si>
    <t>分二次扩建</t>
  </si>
  <si>
    <t>小扩建</t>
  </si>
  <si>
    <t>贴现率</t>
    <phoneticPr fontId="2" type="noConversion"/>
  </si>
  <si>
    <t>年</t>
    <phoneticPr fontId="2" type="noConversion"/>
  </si>
  <si>
    <t>现金流表</t>
    <phoneticPr fontId="2" type="noConversion"/>
  </si>
  <si>
    <t>最大的净现值</t>
    <phoneticPr fontId="2" type="noConversion"/>
  </si>
  <si>
    <t>实现最大净现值的方案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</si>
</sst>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7" borderId="0" xfId="0" applyFont="1" applyFill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/>
    <xf numFmtId="0" fontId="3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9" fontId="3" fillId="2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/>
    <xf numFmtId="0" fontId="3" fillId="2" borderId="1" xfId="0" applyFont="1" applyFill="1" applyBorder="1"/>
    <xf numFmtId="9" fontId="3" fillId="0" borderId="1" xfId="1" applyFont="1" applyFill="1" applyBorder="1"/>
    <xf numFmtId="0" fontId="3" fillId="0" borderId="0" xfId="0" applyFont="1" applyFill="1"/>
    <xf numFmtId="2" fontId="3" fillId="3" borderId="1" xfId="0" applyNumberFormat="1" applyFont="1" applyFill="1" applyBorder="1" applyAlignment="1"/>
    <xf numFmtId="0" fontId="3" fillId="3" borderId="1" xfId="0" applyFont="1" applyFill="1" applyBorder="1" applyAlignment="1">
      <alignment horizontal="right"/>
    </xf>
    <xf numFmtId="2" fontId="3" fillId="3" borderId="1" xfId="0" applyNumberFormat="1" applyFont="1" applyFill="1" applyBorder="1" applyAlignment="1">
      <alignment horizontal="center"/>
    </xf>
    <xf numFmtId="2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3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D$8" max="15" min="5" page="10" val="10"/>
</file>

<file path=xl/ctrlProps/ctrlProp2.xml><?xml version="1.0" encoding="utf-8"?>
<formControlPr xmlns="http://schemas.microsoft.com/office/spreadsheetml/2009/9/main" objectType="Spin" dx="16" fmlaLink="$D$10" max="10" min="2" page="10" val="2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38100</xdr:rowOff>
    </xdr:from>
    <xdr:to>
      <xdr:col>7</xdr:col>
      <xdr:colOff>57150</xdr:colOff>
      <xdr:row>11</xdr:row>
      <xdr:rowOff>76200</xdr:rowOff>
    </xdr:to>
    <xdr:grpSp>
      <xdr:nvGrpSpPr>
        <xdr:cNvPr id="3082" name="Group 10"/>
        <xdr:cNvGrpSpPr>
          <a:grpSpLocks/>
        </xdr:cNvGrpSpPr>
      </xdr:nvGrpSpPr>
      <xdr:grpSpPr bwMode="auto">
        <a:xfrm>
          <a:off x="228600" y="219075"/>
          <a:ext cx="4629150" cy="2171700"/>
          <a:chOff x="2" y="14"/>
          <a:chExt cx="486" cy="228"/>
        </a:xfrm>
      </xdr:grpSpPr>
      <xdr:sp macro="" textlink="">
        <xdr:nvSpPr>
          <xdr:cNvPr id="3073" name="Text Box 1"/>
          <xdr:cNvSpPr txBox="1">
            <a:spLocks noChangeArrowheads="1"/>
          </xdr:cNvSpPr>
        </xdr:nvSpPr>
        <xdr:spPr bwMode="auto">
          <a:xfrm>
            <a:off x="2" y="14"/>
            <a:ext cx="486" cy="22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【例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7-13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】某企业拟进行扩建，面临着三种选择：（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）一次较大扩建，使未来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年产量增加一倍；（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2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）先进行较小扩建，产量增加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40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％，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5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年后第二次扩建，使产量达到现在的一倍；（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）进行小扩建后不再扩建。这三个方案有关数据如图表所示</a:t>
            </a: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1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1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1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100"/>
              </a:lnSpc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三种投资方案的有效期为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年，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年后项目的投资均有残值，公司使用的贴现率为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9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％，残值率为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10%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。试确定哪一种方案是最优方案。另外，绘制一个图形来说明当贴现率在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2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％至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10%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，残值率在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5%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至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15%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之间变化时最优布置方案的变化。</a:t>
            </a:r>
            <a:endParaRPr lang="zh-CN" altLang="en-US"/>
          </a:p>
        </xdr:txBody>
      </xdr:sp>
      <xdr:pic>
        <xdr:nvPicPr>
          <xdr:cNvPr id="3081" name="Picture 9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" y="80"/>
            <a:ext cx="462" cy="8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7</xdr:row>
          <xdr:rowOff>9525</xdr:rowOff>
        </xdr:from>
        <xdr:to>
          <xdr:col>2</xdr:col>
          <xdr:colOff>228600</xdr:colOff>
          <xdr:row>8</xdr:row>
          <xdr:rowOff>19050</xdr:rowOff>
        </xdr:to>
        <xdr:sp macro="" textlink="">
          <xdr:nvSpPr>
            <xdr:cNvPr id="5121" name="Spinner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8</xdr:row>
          <xdr:rowOff>161925</xdr:rowOff>
        </xdr:from>
        <xdr:to>
          <xdr:col>2</xdr:col>
          <xdr:colOff>228600</xdr:colOff>
          <xdr:row>10</xdr:row>
          <xdr:rowOff>9525</xdr:rowOff>
        </xdr:to>
        <xdr:sp macro="" textlink="">
          <xdr:nvSpPr>
            <xdr:cNvPr id="5122" name="Spinner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6"/>
  <sheetViews>
    <sheetView workbookViewId="0">
      <selection activeCell="A18" sqref="A18"/>
    </sheetView>
  </sheetViews>
  <sheetFormatPr defaultRowHeight="14.25"/>
  <cols>
    <col min="8" max="8" width="15.625" customWidth="1"/>
    <col min="9" max="9" width="12.75" customWidth="1"/>
    <col min="10" max="10" width="14.125" customWidth="1"/>
    <col min="11" max="11" width="16.75" customWidth="1"/>
    <col min="12" max="12" width="14.875" customWidth="1"/>
  </cols>
  <sheetData>
    <row r="3" ht="23.25" customHeight="1"/>
    <row r="4" ht="21" customHeight="1"/>
    <row r="6" ht="24" customHeight="1"/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7"/>
  <sheetViews>
    <sheetView showGridLines="0" tabSelected="1" workbookViewId="0">
      <selection activeCell="O3" sqref="O3:Q3"/>
    </sheetView>
  </sheetViews>
  <sheetFormatPr defaultRowHeight="13.5"/>
  <cols>
    <col min="1" max="1" width="1.375" style="2" customWidth="1"/>
    <col min="2" max="2" width="9.875" style="2" customWidth="1"/>
    <col min="3" max="3" width="9" style="2" bestFit="1" customWidth="1"/>
    <col min="4" max="4" width="8.875" style="2" customWidth="1"/>
    <col min="5" max="6" width="12.25" style="2" customWidth="1"/>
    <col min="7" max="7" width="4.625" style="2" customWidth="1"/>
    <col min="8" max="8" width="1" style="2" customWidth="1"/>
    <col min="9" max="9" width="4.25" style="2" customWidth="1"/>
    <col min="10" max="10" width="7.125" style="2" customWidth="1"/>
    <col min="11" max="11" width="9.125" style="2" customWidth="1"/>
    <col min="12" max="12" width="7" style="2" customWidth="1"/>
    <col min="13" max="13" width="1.125" style="2" customWidth="1"/>
    <col min="14" max="14" width="3.75" style="2" customWidth="1"/>
    <col min="15" max="15" width="7.125" style="2" customWidth="1"/>
    <col min="16" max="16" width="9.5" style="2" customWidth="1"/>
    <col min="17" max="17" width="6.875" style="2" customWidth="1"/>
    <col min="18" max="18" width="1.75" style="2" customWidth="1"/>
    <col min="19" max="16384" width="9" style="2"/>
  </cols>
  <sheetData>
    <row r="1" spans="1:18" ht="9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/>
      <c r="B2" s="26" t="s">
        <v>0</v>
      </c>
      <c r="C2" s="26" t="s">
        <v>6</v>
      </c>
      <c r="D2" s="26"/>
      <c r="E2" s="26" t="s">
        <v>7</v>
      </c>
      <c r="F2" s="26"/>
      <c r="G2" s="21" t="s">
        <v>3</v>
      </c>
      <c r="H2" s="1"/>
      <c r="I2" s="20" t="s">
        <v>15</v>
      </c>
      <c r="J2" s="20"/>
      <c r="K2" s="20"/>
      <c r="L2" s="20"/>
      <c r="M2" s="1"/>
      <c r="N2" s="1"/>
      <c r="O2" s="3" t="s">
        <v>10</v>
      </c>
      <c r="P2" s="3" t="s">
        <v>11</v>
      </c>
      <c r="Q2" s="3" t="s">
        <v>12</v>
      </c>
      <c r="R2" s="1"/>
    </row>
    <row r="3" spans="1:18">
      <c r="A3" s="1"/>
      <c r="B3" s="26"/>
      <c r="C3" s="4" t="s">
        <v>8</v>
      </c>
      <c r="D3" s="4" t="s">
        <v>9</v>
      </c>
      <c r="E3" s="4" t="s">
        <v>1</v>
      </c>
      <c r="F3" s="4" t="s">
        <v>2</v>
      </c>
      <c r="G3" s="21"/>
      <c r="H3" s="1"/>
      <c r="I3" s="5" t="s">
        <v>14</v>
      </c>
      <c r="J3" s="4" t="s">
        <v>10</v>
      </c>
      <c r="K3" s="4" t="s">
        <v>11</v>
      </c>
      <c r="L3" s="4" t="s">
        <v>12</v>
      </c>
      <c r="M3" s="1"/>
      <c r="N3" s="1"/>
      <c r="O3" s="6"/>
      <c r="P3" s="6"/>
      <c r="Q3" s="6"/>
      <c r="R3" s="1"/>
    </row>
    <row r="4" spans="1:18">
      <c r="A4" s="1"/>
      <c r="B4" s="7" t="s">
        <v>10</v>
      </c>
      <c r="C4" s="8">
        <v>800</v>
      </c>
      <c r="D4" s="8"/>
      <c r="E4" s="8">
        <v>140</v>
      </c>
      <c r="F4" s="8">
        <v>140</v>
      </c>
      <c r="G4" s="9"/>
      <c r="H4" s="1"/>
      <c r="I4" s="5">
        <v>0</v>
      </c>
      <c r="J4" s="10"/>
      <c r="K4" s="10"/>
      <c r="L4" s="10"/>
      <c r="M4" s="1"/>
      <c r="N4" s="11">
        <v>0.01</v>
      </c>
      <c r="O4" s="12"/>
      <c r="P4" s="12"/>
      <c r="Q4" s="12"/>
      <c r="R4" s="1"/>
    </row>
    <row r="5" spans="1:18">
      <c r="A5" s="1"/>
      <c r="B5" s="7" t="s">
        <v>11</v>
      </c>
      <c r="C5" s="8">
        <v>100</v>
      </c>
      <c r="D5" s="8">
        <v>600</v>
      </c>
      <c r="E5" s="8">
        <v>100</v>
      </c>
      <c r="F5" s="8">
        <v>130</v>
      </c>
      <c r="G5" s="9"/>
      <c r="H5" s="1"/>
      <c r="I5" s="5">
        <v>1</v>
      </c>
      <c r="J5" s="10"/>
      <c r="K5" s="10"/>
      <c r="L5" s="10"/>
      <c r="M5" s="1"/>
      <c r="N5" s="11">
        <v>0.02</v>
      </c>
      <c r="O5" s="12"/>
      <c r="P5" s="12"/>
      <c r="Q5" s="12"/>
      <c r="R5" s="1"/>
    </row>
    <row r="6" spans="1:18">
      <c r="A6" s="1"/>
      <c r="B6" s="7" t="s">
        <v>12</v>
      </c>
      <c r="C6" s="8">
        <v>600</v>
      </c>
      <c r="D6" s="8"/>
      <c r="E6" s="8">
        <v>110</v>
      </c>
      <c r="F6" s="8">
        <v>110</v>
      </c>
      <c r="G6" s="9"/>
      <c r="H6" s="1"/>
      <c r="I6" s="5">
        <v>2</v>
      </c>
      <c r="J6" s="10"/>
      <c r="K6" s="10"/>
      <c r="L6" s="10"/>
      <c r="M6" s="1"/>
      <c r="N6" s="11">
        <v>0.03</v>
      </c>
      <c r="O6" s="12"/>
      <c r="P6" s="12"/>
      <c r="Q6" s="12"/>
      <c r="R6" s="1"/>
    </row>
    <row r="7" spans="1:18">
      <c r="A7" s="1"/>
      <c r="B7" s="1"/>
      <c r="C7" s="1"/>
      <c r="D7" s="1"/>
      <c r="E7" s="1"/>
      <c r="F7" s="1"/>
      <c r="G7" s="1"/>
      <c r="H7" s="1"/>
      <c r="I7" s="5">
        <v>3</v>
      </c>
      <c r="J7" s="10"/>
      <c r="K7" s="10"/>
      <c r="L7" s="10"/>
      <c r="M7" s="1"/>
      <c r="N7" s="11">
        <v>0.04</v>
      </c>
      <c r="O7" s="12"/>
      <c r="P7" s="12"/>
      <c r="Q7" s="12"/>
      <c r="R7" s="1"/>
    </row>
    <row r="8" spans="1:18">
      <c r="A8" s="1"/>
      <c r="B8" s="13" t="s">
        <v>5</v>
      </c>
      <c r="C8" s="14">
        <f>D8/100</f>
        <v>0.1</v>
      </c>
      <c r="D8" s="1">
        <v>10</v>
      </c>
      <c r="E8" s="15"/>
      <c r="F8" s="15"/>
      <c r="G8" s="15"/>
      <c r="H8" s="1"/>
      <c r="I8" s="5">
        <v>4</v>
      </c>
      <c r="J8" s="10"/>
      <c r="K8" s="10"/>
      <c r="L8" s="10"/>
      <c r="M8" s="1"/>
      <c r="N8" s="11">
        <v>0.05</v>
      </c>
      <c r="O8" s="12"/>
      <c r="P8" s="12"/>
      <c r="Q8" s="12"/>
      <c r="R8" s="1"/>
    </row>
    <row r="9" spans="1:18">
      <c r="A9" s="1"/>
      <c r="B9" s="1"/>
      <c r="C9" s="1"/>
      <c r="D9" s="1"/>
      <c r="E9" s="15"/>
      <c r="F9" s="15"/>
      <c r="G9" s="15"/>
      <c r="H9" s="1"/>
      <c r="I9" s="5">
        <v>5</v>
      </c>
      <c r="J9" s="10"/>
      <c r="K9" s="10"/>
      <c r="L9" s="10"/>
      <c r="M9" s="1"/>
      <c r="N9" s="11">
        <v>0.06</v>
      </c>
      <c r="O9" s="12"/>
      <c r="P9" s="12"/>
      <c r="Q9" s="12"/>
      <c r="R9" s="1"/>
    </row>
    <row r="10" spans="1:18">
      <c r="A10" s="1"/>
      <c r="B10" s="13" t="s">
        <v>13</v>
      </c>
      <c r="C10" s="14">
        <f>D10/100</f>
        <v>0.02</v>
      </c>
      <c r="D10" s="1">
        <v>2</v>
      </c>
      <c r="E10" s="15"/>
      <c r="F10" s="15"/>
      <c r="G10" s="15"/>
      <c r="H10" s="1"/>
      <c r="I10" s="5">
        <v>6</v>
      </c>
      <c r="J10" s="10"/>
      <c r="K10" s="10"/>
      <c r="L10" s="10"/>
      <c r="M10" s="1"/>
      <c r="N10" s="11">
        <v>7.0000000000000007E-2</v>
      </c>
      <c r="O10" s="12"/>
      <c r="P10" s="12"/>
      <c r="Q10" s="12"/>
      <c r="R10" s="1"/>
    </row>
    <row r="11" spans="1:18">
      <c r="A11" s="1"/>
      <c r="B11" s="1"/>
      <c r="C11" s="1"/>
      <c r="D11" s="1"/>
      <c r="E11" s="15"/>
      <c r="F11" s="15"/>
      <c r="G11" s="15"/>
      <c r="H11" s="1"/>
      <c r="I11" s="5">
        <v>7</v>
      </c>
      <c r="J11" s="10"/>
      <c r="K11" s="10"/>
      <c r="L11" s="10"/>
      <c r="M11" s="1"/>
      <c r="N11" s="11">
        <v>0.08</v>
      </c>
      <c r="O11" s="12"/>
      <c r="P11" s="12"/>
      <c r="Q11" s="12"/>
      <c r="R11" s="1"/>
    </row>
    <row r="12" spans="1:18">
      <c r="A12" s="1"/>
      <c r="B12" s="22" t="s">
        <v>16</v>
      </c>
      <c r="C12" s="23"/>
      <c r="D12" s="16"/>
      <c r="E12" s="15"/>
      <c r="F12" s="15"/>
      <c r="G12" s="15"/>
      <c r="H12" s="1"/>
      <c r="I12" s="5">
        <v>8</v>
      </c>
      <c r="J12" s="10"/>
      <c r="K12" s="10"/>
      <c r="L12" s="10"/>
      <c r="M12" s="1"/>
      <c r="N12" s="11">
        <v>0.09</v>
      </c>
      <c r="O12" s="12"/>
      <c r="P12" s="12"/>
      <c r="Q12" s="12"/>
      <c r="R12" s="1"/>
    </row>
    <row r="13" spans="1:18">
      <c r="A13" s="1"/>
      <c r="B13" s="22" t="s">
        <v>17</v>
      </c>
      <c r="C13" s="23"/>
      <c r="D13" s="17"/>
      <c r="E13" s="15"/>
      <c r="F13" s="15"/>
      <c r="G13" s="15"/>
      <c r="H13" s="1"/>
      <c r="I13" s="5">
        <v>9</v>
      </c>
      <c r="J13" s="10"/>
      <c r="K13" s="10"/>
      <c r="L13" s="10"/>
      <c r="M13" s="1"/>
      <c r="N13" s="11">
        <v>0.1</v>
      </c>
      <c r="O13" s="12"/>
      <c r="P13" s="12"/>
      <c r="Q13" s="12"/>
      <c r="R13" s="1"/>
    </row>
    <row r="14" spans="1:18" ht="15.75" customHeight="1" thickBot="1">
      <c r="A14" s="1"/>
      <c r="B14" s="1"/>
      <c r="C14" s="1"/>
      <c r="D14" s="1"/>
      <c r="E14" s="15"/>
      <c r="F14" s="15"/>
      <c r="G14" s="15"/>
      <c r="H14" s="1"/>
      <c r="I14" s="5">
        <v>10</v>
      </c>
      <c r="J14" s="10"/>
      <c r="K14" s="10"/>
      <c r="L14" s="10"/>
      <c r="M14" s="1"/>
      <c r="N14" s="11">
        <v>0.11</v>
      </c>
      <c r="O14" s="12"/>
      <c r="P14" s="12"/>
      <c r="Q14" s="12"/>
      <c r="R14" s="1"/>
    </row>
    <row r="15" spans="1:18" ht="15" thickTop="1" thickBot="1">
      <c r="B15" s="24" t="str">
        <f>"最佳方案是"&amp;D13</f>
        <v>最佳方案是</v>
      </c>
      <c r="C15" s="25"/>
      <c r="H15" s="1"/>
      <c r="I15" s="5" t="s">
        <v>4</v>
      </c>
      <c r="J15" s="18"/>
      <c r="K15" s="18"/>
      <c r="L15" s="18"/>
      <c r="M15" s="1"/>
      <c r="N15" s="11">
        <v>0.12</v>
      </c>
      <c r="O15" s="12"/>
      <c r="P15" s="12"/>
      <c r="Q15" s="12"/>
      <c r="R15" s="1"/>
    </row>
    <row r="16" spans="1:18" ht="9" customHeight="1" thickTop="1"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4:17">
      <c r="N17" s="19"/>
      <c r="O17" s="19"/>
      <c r="P17" s="19"/>
      <c r="Q17" s="19"/>
    </row>
  </sheetData>
  <mergeCells count="8">
    <mergeCell ref="I2:L2"/>
    <mergeCell ref="G2:G3"/>
    <mergeCell ref="B12:C12"/>
    <mergeCell ref="B13:C13"/>
    <mergeCell ref="B15:C15"/>
    <mergeCell ref="B2:B3"/>
    <mergeCell ref="C2:D2"/>
    <mergeCell ref="E2:F2"/>
  </mergeCells>
  <phoneticPr fontId="2" type="noConversion"/>
  <printOptions headings="1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pinner 1">
              <controlPr defaultSize="0" autoPict="0">
                <anchor moveWithCells="1" sizeWithCells="1">
                  <from>
                    <xdr:col>2</xdr:col>
                    <xdr:colOff>9525</xdr:colOff>
                    <xdr:row>7</xdr:row>
                    <xdr:rowOff>9525</xdr:rowOff>
                  </from>
                  <to>
                    <xdr:col>2</xdr:col>
                    <xdr:colOff>228600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Spinner 2">
              <controlPr defaultSize="0" autoPict="0">
                <anchor moveWithCells="1" sizeWithCells="1">
                  <from>
                    <xdr:col>2</xdr:col>
                    <xdr:colOff>0</xdr:colOff>
                    <xdr:row>8</xdr:row>
                    <xdr:rowOff>161925</xdr:rowOff>
                  </from>
                  <to>
                    <xdr:col>2</xdr:col>
                    <xdr:colOff>228600</xdr:colOff>
                    <xdr:row>10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9" sqref="E9"/>
    </sheetView>
  </sheetViews>
  <sheetFormatPr defaultRowHeight="14.25"/>
  <sheetData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例7-13</vt:lpstr>
      <vt:lpstr>扩建方案评价模型</vt:lpstr>
      <vt:lpstr>扩建方案评价图形</vt:lpstr>
    </vt:vector>
  </TitlesOfParts>
  <Company>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zlqfujitsu</cp:lastModifiedBy>
  <dcterms:created xsi:type="dcterms:W3CDTF">2001-07-25T02:35:09Z</dcterms:created>
  <dcterms:modified xsi:type="dcterms:W3CDTF">2013-10-17T12:08:18Z</dcterms:modified>
</cp:coreProperties>
</file>