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 firstSheet="1" activeTab="1"/>
  </bookViews>
  <sheets>
    <sheet name="例8_1NPV" sheetId="5" r:id="rId1"/>
    <sheet name="例7-01" sheetId="11" r:id="rId2"/>
    <sheet name="年金现值的计算模型" sheetId="6" r:id="rId3"/>
  </sheets>
  <calcPr calcId="145621"/>
</workbook>
</file>

<file path=xl/calcChain.xml><?xml version="1.0" encoding="utf-8"?>
<calcChain xmlns="http://schemas.openxmlformats.org/spreadsheetml/2006/main">
  <c r="H9" i="6" l="1"/>
  <c r="H7" i="6"/>
  <c r="H11" i="5" l="1"/>
</calcChain>
</file>

<file path=xl/sharedStrings.xml><?xml version="1.0" encoding="utf-8"?>
<sst xmlns="http://schemas.openxmlformats.org/spreadsheetml/2006/main" count="13" uniqueCount="13">
  <si>
    <t>贴现率</t>
  </si>
  <si>
    <t>投资成本</t>
  </si>
  <si>
    <r>
      <t>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年收入</t>
    </r>
    <phoneticPr fontId="4" type="noConversion"/>
  </si>
  <si>
    <r>
      <t>第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年收入</t>
    </r>
  </si>
  <si>
    <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年收入</t>
    </r>
  </si>
  <si>
    <r>
      <t>第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年收入</t>
    </r>
  </si>
  <si>
    <r>
      <t>第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年收入</t>
    </r>
  </si>
  <si>
    <t>投资的净现值</t>
    <phoneticPr fontId="4" type="noConversion"/>
  </si>
  <si>
    <t>购买成本</t>
  </si>
  <si>
    <t>每月未回报</t>
    <phoneticPr fontId="4" type="noConversion"/>
  </si>
  <si>
    <t>投资回报率</t>
  </si>
  <si>
    <t>年金的现值</t>
  </si>
  <si>
    <r>
      <t>投资合算否</t>
    </r>
    <r>
      <rPr>
        <sz val="10"/>
        <rFont val="Times New Roman"/>
        <family val="1"/>
      </rPr>
      <t>?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</si>
</sst>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0"/>
      <name val="宋体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1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9"/>
        <bgColor indexed="64"/>
      </patternFill>
    </fill>
  </fills>
  <borders count="3">
    <border>
      <left/>
      <right/>
      <top/>
      <bottom/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9" fontId="0" fillId="0" borderId="0" xfId="1" applyFont="1"/>
    <xf numFmtId="0" fontId="2" fillId="0" borderId="0" xfId="0" applyFont="1"/>
    <xf numFmtId="176" fontId="0" fillId="0" borderId="0" xfId="1" applyNumberFormat="1" applyFont="1"/>
    <xf numFmtId="176" fontId="0" fillId="0" borderId="0" xfId="0" applyNumberFormat="1"/>
    <xf numFmtId="0" fontId="0" fillId="2" borderId="0" xfId="0" applyFill="1"/>
    <xf numFmtId="0" fontId="3" fillId="0" borderId="1" xfId="0" applyFont="1" applyBorder="1" applyAlignment="1">
      <alignment horizontal="center"/>
    </xf>
    <xf numFmtId="0" fontId="0" fillId="3" borderId="0" xfId="0" applyFill="1"/>
    <xf numFmtId="0" fontId="0" fillId="2" borderId="2" xfId="0" applyFill="1" applyBorder="1"/>
    <xf numFmtId="0" fontId="0" fillId="3" borderId="2" xfId="0" applyFill="1" applyBorder="1"/>
    <xf numFmtId="9" fontId="0" fillId="4" borderId="2" xfId="1" applyFont="1" applyFill="1" applyBorder="1"/>
    <xf numFmtId="176" fontId="0" fillId="3" borderId="0" xfId="0" applyNumberFormat="1" applyFill="1"/>
    <xf numFmtId="0" fontId="0" fillId="5" borderId="0" xfId="0" applyFill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66675</xdr:rowOff>
    </xdr:from>
    <xdr:to>
      <xdr:col>3</xdr:col>
      <xdr:colOff>466725</xdr:colOff>
      <xdr:row>11</xdr:row>
      <xdr:rowOff>28575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95250" y="66675"/>
          <a:ext cx="2533650" cy="1685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基于一系列现金流和固定的各期贴现率，返回一项投资的净现值。投资的净现值是指未来各期支出（负值）和收入（正值）的当前值的总和。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语法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:NPV(rate,value1,value2, ...)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ea typeface="宋体"/>
            <a:cs typeface="Times New Roman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Rate  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为各期贴现率，是一固定值。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Value1, value2, ...  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代表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1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29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笔支出及收入的参数值。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ea typeface="宋体"/>
            <a:cs typeface="Times New Roman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endParaRPr lang="zh-CN" altLang="en-US"/>
        </a:p>
      </xdr:txBody>
    </xdr:sp>
    <xdr:clientData/>
  </xdr:twoCellAnchor>
  <xdr:twoCellAnchor>
    <xdr:from>
      <xdr:col>0</xdr:col>
      <xdr:colOff>95250</xdr:colOff>
      <xdr:row>11</xdr:row>
      <xdr:rowOff>133350</xdr:rowOff>
    </xdr:from>
    <xdr:to>
      <xdr:col>5</xdr:col>
      <xdr:colOff>504825</xdr:colOff>
      <xdr:row>16</xdr:row>
      <xdr:rowOff>47625</xdr:rowOff>
    </xdr:to>
    <xdr:sp macro="" textlink="">
      <xdr:nvSpPr>
        <xdr:cNvPr id="7170" name="Text Box 2"/>
        <xdr:cNvSpPr txBox="1">
          <a:spLocks noChangeArrowheads="1"/>
        </xdr:cNvSpPr>
      </xdr:nvSpPr>
      <xdr:spPr bwMode="auto">
        <a:xfrm>
          <a:off x="95250" y="1857375"/>
          <a:ext cx="3790950" cy="676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假如要购买一家鞋店，投资成本为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$40,000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，并且希望前五年的营业收入如下：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$8,000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$9,200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$10,000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$12,000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$14,500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。每年的贴现率为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8%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。计算出鞋店设资的净现值：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2</xdr:row>
      <xdr:rowOff>28575</xdr:rowOff>
    </xdr:from>
    <xdr:to>
      <xdr:col>5</xdr:col>
      <xdr:colOff>571500</xdr:colOff>
      <xdr:row>7</xdr:row>
      <xdr:rowOff>28575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295275" y="333375"/>
          <a:ext cx="3324225" cy="762000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-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】假设要购买一项保险年金，该保险可以在今后二十年内于每月未回报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$500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。此项年金的购买成本为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$60,000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，假定投资回报率为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8%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，现在可以通过函数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PV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计算一下这笔投资是否值得。</a:t>
          </a:r>
        </a:p>
        <a:p>
          <a:pPr algn="l" rtl="0">
            <a:lnSpc>
              <a:spcPts val="14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123825</xdr:rowOff>
    </xdr:from>
    <xdr:to>
      <xdr:col>4</xdr:col>
      <xdr:colOff>76200</xdr:colOff>
      <xdr:row>7</xdr:row>
      <xdr:rowOff>123825</xdr:rowOff>
    </xdr:to>
    <xdr:sp macro="" textlink="">
      <xdr:nvSpPr>
        <xdr:cNvPr id="8193" name="Text Box 1"/>
        <xdr:cNvSpPr txBox="1">
          <a:spLocks noChangeArrowheads="1"/>
        </xdr:cNvSpPr>
      </xdr:nvSpPr>
      <xdr:spPr bwMode="auto">
        <a:xfrm>
          <a:off x="133350" y="123825"/>
          <a:ext cx="3028950" cy="1076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返回投资的现值。现值为一系列未来款当前值的累积和。例如，借入方的借入款即为贷出方贷款的现值。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语法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PV(rate,nper,pmt,fv,type)</a:t>
          </a: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H11"/>
  <sheetViews>
    <sheetView topLeftCell="G2" workbookViewId="0">
      <selection activeCell="H18" sqref="H18"/>
    </sheetView>
  </sheetViews>
  <sheetFormatPr defaultRowHeight="12" x14ac:dyDescent="0.15"/>
  <cols>
    <col min="2" max="2" width="11.140625" customWidth="1"/>
    <col min="3" max="3" width="12.140625" customWidth="1"/>
    <col min="7" max="7" width="13.140625" customWidth="1"/>
    <col min="8" max="8" width="15.28515625" customWidth="1"/>
  </cols>
  <sheetData>
    <row r="3" spans="7:8" x14ac:dyDescent="0.15">
      <c r="G3" t="s">
        <v>0</v>
      </c>
      <c r="H3" s="1">
        <v>0.08</v>
      </c>
    </row>
    <row r="4" spans="7:8" x14ac:dyDescent="0.15">
      <c r="G4" t="s">
        <v>1</v>
      </c>
      <c r="H4" s="4">
        <v>-40000</v>
      </c>
    </row>
    <row r="5" spans="7:8" ht="12.75" x14ac:dyDescent="0.2">
      <c r="G5" t="s">
        <v>2</v>
      </c>
      <c r="H5" s="4">
        <v>8000</v>
      </c>
    </row>
    <row r="6" spans="7:8" ht="12.75" x14ac:dyDescent="0.2">
      <c r="G6" t="s">
        <v>3</v>
      </c>
      <c r="H6" s="4">
        <v>9200</v>
      </c>
    </row>
    <row r="7" spans="7:8" ht="12.75" x14ac:dyDescent="0.2">
      <c r="G7" t="s">
        <v>4</v>
      </c>
      <c r="H7" s="4">
        <v>10000</v>
      </c>
    </row>
    <row r="8" spans="7:8" ht="12.75" x14ac:dyDescent="0.2">
      <c r="G8" t="s">
        <v>5</v>
      </c>
      <c r="H8" s="4">
        <v>12000</v>
      </c>
    </row>
    <row r="9" spans="7:8" ht="12.75" x14ac:dyDescent="0.2">
      <c r="G9" t="s">
        <v>6</v>
      </c>
      <c r="H9" s="4">
        <v>14500</v>
      </c>
    </row>
    <row r="10" spans="7:8" x14ac:dyDescent="0.15">
      <c r="G10" s="3"/>
      <c r="H10" s="4"/>
    </row>
    <row r="11" spans="7:8" x14ac:dyDescent="0.15">
      <c r="G11" t="s">
        <v>7</v>
      </c>
      <c r="H11" s="3">
        <f>H4+NPV(H3,H5:H9)</f>
        <v>1922.0615549323702</v>
      </c>
    </row>
  </sheetData>
  <phoneticPr fontId="4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9" sqref="A29"/>
    </sheetView>
  </sheetViews>
  <sheetFormatPr defaultRowHeight="12" x14ac:dyDescent="0.15"/>
  <sheetData/>
  <phoneticPr fontId="4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C13" sqref="C13"/>
    </sheetView>
  </sheetViews>
  <sheetFormatPr defaultRowHeight="12" x14ac:dyDescent="0.15"/>
  <cols>
    <col min="2" max="2" width="14" customWidth="1"/>
    <col min="3" max="3" width="14" bestFit="1" customWidth="1"/>
    <col min="6" max="6" width="2.140625" customWidth="1"/>
    <col min="7" max="7" width="11.28515625" customWidth="1"/>
    <col min="8" max="8" width="13.42578125" customWidth="1"/>
    <col min="9" max="9" width="2.28515625" customWidth="1"/>
  </cols>
  <sheetData>
    <row r="1" spans="1:9" ht="12.75" x14ac:dyDescent="0.2">
      <c r="A1" s="2"/>
    </row>
    <row r="2" spans="1:9" x14ac:dyDescent="0.15">
      <c r="F2" s="12"/>
      <c r="G2" s="12"/>
      <c r="H2" s="12"/>
      <c r="I2" s="12"/>
    </row>
    <row r="3" spans="1:9" x14ac:dyDescent="0.15">
      <c r="F3" s="12"/>
      <c r="G3" s="8" t="s">
        <v>8</v>
      </c>
      <c r="H3" s="9">
        <v>60000</v>
      </c>
      <c r="I3" s="12"/>
    </row>
    <row r="4" spans="1:9" x14ac:dyDescent="0.15">
      <c r="F4" s="12"/>
      <c r="G4" s="8" t="s">
        <v>9</v>
      </c>
      <c r="H4" s="9">
        <v>500</v>
      </c>
      <c r="I4" s="12"/>
    </row>
    <row r="5" spans="1:9" x14ac:dyDescent="0.15">
      <c r="F5" s="12"/>
      <c r="G5" s="8" t="s">
        <v>10</v>
      </c>
      <c r="H5" s="10">
        <v>0.08</v>
      </c>
      <c r="I5" s="12"/>
    </row>
    <row r="6" spans="1:9" x14ac:dyDescent="0.15">
      <c r="F6" s="12"/>
      <c r="G6" s="12"/>
      <c r="H6" s="12"/>
      <c r="I6" s="12"/>
    </row>
    <row r="7" spans="1:9" x14ac:dyDescent="0.15">
      <c r="F7" s="12"/>
      <c r="G7" s="7" t="s">
        <v>11</v>
      </c>
      <c r="H7" s="11">
        <f>PV(H5/12,12*20,-H4,,0)</f>
        <v>59777.145851187823</v>
      </c>
      <c r="I7" s="12"/>
    </row>
    <row r="8" spans="1:9" ht="12.75" thickBot="1" x14ac:dyDescent="0.2">
      <c r="F8" s="12"/>
      <c r="G8" s="12"/>
      <c r="H8" s="12"/>
      <c r="I8" s="12"/>
    </row>
    <row r="9" spans="1:9" ht="14.25" thickTop="1" thickBot="1" x14ac:dyDescent="0.25">
      <c r="F9" s="12"/>
      <c r="G9" s="5" t="s">
        <v>12</v>
      </c>
      <c r="H9" s="6" t="str">
        <f>IF(H7&lt;H3,"不合算","合算")</f>
        <v>不合算</v>
      </c>
      <c r="I9" s="12"/>
    </row>
    <row r="10" spans="1:9" ht="12.75" thickTop="1" x14ac:dyDescent="0.15">
      <c r="F10" s="12"/>
      <c r="G10" s="12"/>
      <c r="H10" s="12"/>
      <c r="I10" s="12"/>
    </row>
  </sheetData>
  <phoneticPr fontId="4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例8_1NPV</vt:lpstr>
      <vt:lpstr>例7-01</vt:lpstr>
      <vt:lpstr>年金现值的计算模型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丛树海</cp:lastModifiedBy>
  <cp:lastPrinted>2004-08-02T15:06:45Z</cp:lastPrinted>
  <dcterms:created xsi:type="dcterms:W3CDTF">2000-03-26T02:04:55Z</dcterms:created>
  <dcterms:modified xsi:type="dcterms:W3CDTF">2013-08-06T06:18:41Z</dcterms:modified>
</cp:coreProperties>
</file>