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drawings/drawing4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065" windowWidth="5130" windowHeight="5085" tabRatio="692" firstSheet="1" activeTab="1"/>
  </bookViews>
  <sheets>
    <sheet name="例8_9" sheetId="42150" r:id="rId1"/>
    <sheet name="例7-12" sheetId="42151" r:id="rId2"/>
    <sheet name="投资项目评价模型" sheetId="42149" r:id="rId3"/>
    <sheet name="投资项目评价图形" sheetId="42148" r:id="rId4"/>
  </sheets>
  <calcPr calcId="145621"/>
</workbook>
</file>

<file path=xl/calcChain.xml><?xml version="1.0" encoding="utf-8"?>
<calcChain xmlns="http://schemas.openxmlformats.org/spreadsheetml/2006/main">
  <c r="H3" i="42149" l="1"/>
  <c r="H10" i="42149" s="1"/>
  <c r="H11" i="42149"/>
  <c r="H12" i="42149" l="1"/>
  <c r="H4" i="42149" s="1"/>
  <c r="H5" i="42149" l="1"/>
  <c r="C15" i="42149" s="1"/>
</calcChain>
</file>

<file path=xl/sharedStrings.xml><?xml version="1.0" encoding="utf-8"?>
<sst xmlns="http://schemas.openxmlformats.org/spreadsheetml/2006/main" count="20" uniqueCount="14">
  <si>
    <r>
      <t>第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</si>
  <si>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</si>
  <si>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</si>
  <si>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年</t>
    </r>
  </si>
  <si>
    <t>NPV</t>
  </si>
  <si>
    <r>
      <t>项目</t>
    </r>
    <r>
      <rPr>
        <sz val="10"/>
        <rFont val="Arial"/>
        <family val="2"/>
      </rPr>
      <t>A</t>
    </r>
  </si>
  <si>
    <r>
      <t>项目</t>
    </r>
    <r>
      <rPr>
        <sz val="10"/>
        <rFont val="Arial"/>
        <family val="2"/>
      </rPr>
      <t>B</t>
    </r>
  </si>
  <si>
    <r>
      <t>项目</t>
    </r>
    <r>
      <rPr>
        <sz val="10"/>
        <rFont val="Arial"/>
        <family val="2"/>
      </rPr>
      <t>C</t>
    </r>
  </si>
  <si>
    <t>初始投资额</t>
    <phoneticPr fontId="6" type="noConversion"/>
  </si>
  <si>
    <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</si>
  <si>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r>
      <t>预期回报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</si>
  <si>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t>贴现率</t>
    <phoneticPr fontId="6" type="noConversion"/>
  </si>
  <si>
    <t>最大净现值</t>
    <phoneticPr fontId="6" type="noConversion"/>
  </si>
  <si>
    <t>实现该净现值最大值的项目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</si>
</sst>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10"/>
      <name val="MS Sans Serif"/>
      <family val="2"/>
    </font>
    <font>
      <sz val="10"/>
      <color theme="6" tint="-0.249977111117893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/>
    <xf numFmtId="0" fontId="4" fillId="0" borderId="0" xfId="0" applyFont="1" applyBorder="1"/>
    <xf numFmtId="0" fontId="3" fillId="0" borderId="0" xfId="1"/>
    <xf numFmtId="0" fontId="4" fillId="0" borderId="1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3" xfId="0" applyBorder="1"/>
    <xf numFmtId="0" fontId="4" fillId="0" borderId="4" xfId="0" applyFont="1" applyFill="1" applyBorder="1"/>
    <xf numFmtId="0" fontId="5" fillId="0" borderId="4" xfId="0" applyFont="1" applyFill="1" applyBorder="1"/>
    <xf numFmtId="176" fontId="4" fillId="0" borderId="0" xfId="0" applyNumberFormat="1" applyFont="1" applyFill="1"/>
    <xf numFmtId="176" fontId="4" fillId="0" borderId="0" xfId="0" applyNumberFormat="1" applyFont="1"/>
    <xf numFmtId="9" fontId="4" fillId="0" borderId="1" xfId="2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/>
    <xf numFmtId="176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176" fontId="4" fillId="4" borderId="1" xfId="0" applyNumberFormat="1" applyFont="1" applyFill="1" applyBorder="1"/>
    <xf numFmtId="0" fontId="4" fillId="5" borderId="0" xfId="0" applyFont="1" applyFill="1"/>
    <xf numFmtId="0" fontId="4" fillId="5" borderId="0" xfId="0" applyFont="1" applyFill="1" applyBorder="1"/>
    <xf numFmtId="176" fontId="4" fillId="5" borderId="0" xfId="0" applyNumberFormat="1" applyFont="1" applyFill="1"/>
    <xf numFmtId="0" fontId="4" fillId="5" borderId="1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0" fillId="0" borderId="6" xfId="0" applyBorder="1" applyAlignment="1"/>
    <xf numFmtId="0" fontId="0" fillId="0" borderId="2" xfId="0" applyBorder="1" applyAlignment="1"/>
  </cellXfs>
  <cellStyles count="3">
    <cellStyle name="Normal_模型2 投资项目评价" xfId="1"/>
    <cellStyle name="百分比" xfId="2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zh-CN" altLang="en-US" sz="105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</a:t>
            </a:r>
            <a:r>
              <a:rPr lang="zh-CN" altLang="en-US" sz="105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50" b="1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5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50" b="1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5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三个投资项目的净现值</a:t>
            </a:r>
            <a:endParaRPr lang="zh-CN" altLang="en-US" b="1"/>
          </a:p>
        </c:rich>
      </c:tx>
      <c:layout>
        <c:manualLayout>
          <c:xMode val="edge"/>
          <c:yMode val="edge"/>
          <c:x val="0.20000059185781208"/>
          <c:y val="3.65449097813761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57622388797315"/>
          <c:y val="0.22923625226499603"/>
          <c:w val="0.77272955945063759"/>
          <c:h val="0.641197053436872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投资项目评价模型!$H$9</c:f>
              <c:strCache>
                <c:ptCount val="1"/>
                <c:pt idx="0">
                  <c:v>NPV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20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pattFill prst="pct5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pattFill prst="shingle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投资项目评价模型!$C$10:$C$12</c:f>
              <c:strCache>
                <c:ptCount val="3"/>
                <c:pt idx="0">
                  <c:v>项目A</c:v>
                </c:pt>
                <c:pt idx="1">
                  <c:v>项目B</c:v>
                </c:pt>
                <c:pt idx="2">
                  <c:v>项目C</c:v>
                </c:pt>
              </c:strCache>
            </c:strRef>
          </c:cat>
          <c:val>
            <c:numRef>
              <c:f>投资项目评价模型!$H$10:$H$12</c:f>
              <c:numCache>
                <c:formatCode>0.00_);[Red]\(0.00\)</c:formatCode>
                <c:ptCount val="3"/>
                <c:pt idx="0">
                  <c:v>686.34056797322091</c:v>
                </c:pt>
                <c:pt idx="1">
                  <c:v>1113.7242198466688</c:v>
                </c:pt>
                <c:pt idx="2">
                  <c:v>907.00788251808649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63923456"/>
        <c:axId val="163924992"/>
      </c:barChart>
      <c:catAx>
        <c:axId val="16392345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392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4992"/>
        <c:scaling>
          <c:orientation val="minMax"/>
          <c:max val="15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NPV</a:t>
                </a:r>
              </a:p>
            </c:rich>
          </c:tx>
          <c:layout>
            <c:manualLayout>
              <c:xMode val="edge"/>
              <c:yMode val="edge"/>
              <c:x val="1.5151559989228187E-2"/>
              <c:y val="0.1262460519720267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3923456"/>
        <c:crosses val="autoZero"/>
        <c:crossBetween val="between"/>
        <c:majorUnit val="300"/>
      </c:valAx>
      <c:spPr>
        <a:noFill/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I$3" max="15" min="1" page="10" val="5"/>
</file>

<file path=xl/ctrlProps/ctrlProp2.xml><?xml version="1.0" encoding="utf-8"?>
<formControlPr xmlns="http://schemas.microsoft.com/office/spreadsheetml/2009/9/main" objectType="Spin" dx="16" fmlaLink="投资项目评价模型!$I$3" max="10" min="1" page="10" val="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9525</xdr:rowOff>
    </xdr:from>
    <xdr:to>
      <xdr:col>8</xdr:col>
      <xdr:colOff>247650</xdr:colOff>
      <xdr:row>13</xdr:row>
      <xdr:rowOff>0</xdr:rowOff>
    </xdr:to>
    <xdr:grpSp>
      <xdr:nvGrpSpPr>
        <xdr:cNvPr id="8197" name="Group 5"/>
        <xdr:cNvGrpSpPr>
          <a:grpSpLocks/>
        </xdr:cNvGrpSpPr>
      </xdr:nvGrpSpPr>
      <xdr:grpSpPr bwMode="auto">
        <a:xfrm>
          <a:off x="542925" y="314325"/>
          <a:ext cx="4581525" cy="1714500"/>
          <a:chOff x="57" y="33"/>
          <a:chExt cx="481" cy="180"/>
        </a:xfrm>
      </xdr:grpSpPr>
      <xdr:sp macro="" textlink="">
        <xdr:nvSpPr>
          <xdr:cNvPr id="8193" name="Text Box 1"/>
          <xdr:cNvSpPr txBox="1">
            <a:spLocks noChangeArrowheads="1"/>
          </xdr:cNvSpPr>
        </xdr:nvSpPr>
        <xdr:spPr bwMode="auto">
          <a:xfrm>
            <a:off x="57" y="33"/>
            <a:ext cx="481" cy="18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8_2: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试建立一个模型，判定公司使用的贴现率等于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％的条件下从这三个项目中选择一个最优投资项目。</a:t>
            </a:r>
            <a:endParaRPr lang="zh-CN" altLang="en-US"/>
          </a:p>
        </xdr:txBody>
      </xdr:sp>
      <mc:AlternateContent xmlns:mc="http://schemas.openxmlformats.org/markup-compatibility/2006" xmlns:a14="http://schemas.microsoft.com/office/drawing/2010/main">
        <mc:Choice Requires="a14">
          <xdr:pic>
            <xdr:nvPicPr>
              <xdr:cNvPr id="8194" name="Picture 2"/>
              <xdr:cNvPicPr>
                <a:picLocks noChangeAspect="1" noChangeArrowheads="1"/>
                <a:extLst>
                  <a:ext uri="{84589F7E-364E-4C9E-8A38-B11213B215E9}">
                    <a14:cameraTool cellRange="$J$4:$N$8" spid="_x0000_s8201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65" y="75"/>
                <a:ext cx="332" cy="86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pic>
        </mc:Choice>
        <mc:Fallback xmlns=""/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95250</xdr:rowOff>
    </xdr:from>
    <xdr:to>
      <xdr:col>6</xdr:col>
      <xdr:colOff>104775</xdr:colOff>
      <xdr:row>13</xdr:row>
      <xdr:rowOff>142875</xdr:rowOff>
    </xdr:to>
    <xdr:grpSp>
      <xdr:nvGrpSpPr>
        <xdr:cNvPr id="9219" name="Group 1027"/>
        <xdr:cNvGrpSpPr>
          <a:grpSpLocks/>
        </xdr:cNvGrpSpPr>
      </xdr:nvGrpSpPr>
      <xdr:grpSpPr bwMode="auto">
        <a:xfrm>
          <a:off x="257175" y="247650"/>
          <a:ext cx="3505200" cy="1876425"/>
          <a:chOff x="27" y="26"/>
          <a:chExt cx="368" cy="197"/>
        </a:xfrm>
      </xdr:grpSpPr>
      <xdr:sp macro="" textlink="">
        <xdr:nvSpPr>
          <xdr:cNvPr id="9217" name="Text Box 1025"/>
          <xdr:cNvSpPr txBox="1">
            <a:spLocks noChangeArrowheads="1"/>
          </xdr:cNvSpPr>
        </xdr:nvSpPr>
        <xdr:spPr bwMode="auto">
          <a:xfrm>
            <a:off x="27" y="26"/>
            <a:ext cx="368" cy="197"/>
          </a:xfrm>
          <a:prstGeom prst="rect">
            <a:avLst/>
          </a:prstGeom>
          <a:solidFill>
            <a:srgbClr val="CCEC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【例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7-12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】某投资公司现有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试建立一个决策模型，当公司使用的贴现率等于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％范围内，模型能给出这三个项目中最优的投资项目。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endParaRPr lang="zh-CN" altLang="en-US"/>
          </a:p>
        </xdr:txBody>
      </xdr:sp>
      <xdr:pic>
        <xdr:nvPicPr>
          <xdr:cNvPr id="9218" name="Picture 102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" y="82"/>
            <a:ext cx="332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85725</xdr:colOff>
          <xdr:row>1</xdr:row>
          <xdr:rowOff>152400</xdr:rowOff>
        </xdr:from>
        <xdr:to>
          <xdr:col>6</xdr:col>
          <xdr:colOff>342900</xdr:colOff>
          <xdr:row>3</xdr:row>
          <xdr:rowOff>0</xdr:rowOff>
        </xdr:to>
        <xdr:sp macro="" textlink="">
          <xdr:nvSpPr>
            <xdr:cNvPr id="5126" name="Spinner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142875</xdr:rowOff>
    </xdr:from>
    <xdr:to>
      <xdr:col>6</xdr:col>
      <xdr:colOff>533400</xdr:colOff>
      <xdr:row>19</xdr:row>
      <xdr:rowOff>95250</xdr:rowOff>
    </xdr:to>
    <xdr:grpSp>
      <xdr:nvGrpSpPr>
        <xdr:cNvPr id="3095" name="Group 23"/>
        <xdr:cNvGrpSpPr>
          <a:grpSpLocks/>
        </xdr:cNvGrpSpPr>
      </xdr:nvGrpSpPr>
      <xdr:grpSpPr bwMode="auto">
        <a:xfrm>
          <a:off x="933450" y="304800"/>
          <a:ext cx="3143250" cy="2867025"/>
          <a:chOff x="98" y="32"/>
          <a:chExt cx="330" cy="301"/>
        </a:xfrm>
      </xdr:grpSpPr>
      <xdr:graphicFrame macro="">
        <xdr:nvGraphicFramePr>
          <xdr:cNvPr id="3080" name="图表 8"/>
          <xdr:cNvGraphicFramePr>
            <a:graphicFrameLocks/>
          </xdr:cNvGraphicFramePr>
        </xdr:nvGraphicFramePr>
        <xdr:xfrm>
          <a:off x="98" y="32"/>
          <a:ext cx="330" cy="3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092" name="Group 20"/>
          <xdr:cNvGrpSpPr>
            <a:grpSpLocks/>
          </xdr:cNvGrpSpPr>
        </xdr:nvGrpSpPr>
        <xdr:grpSpPr bwMode="auto">
          <a:xfrm>
            <a:off x="302" y="73"/>
            <a:ext cx="102" cy="23"/>
            <a:chOff x="501" y="51"/>
            <a:chExt cx="102" cy="23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3081" name="Spinner 9" hidden="1">
                  <a:extLst>
                    <a:ext uri="{63B3BB69-23CF-44E3-9099-C40C66FF867C}">
                      <a14:compatExt spid="_x0000_s3081"/>
                    </a:ext>
                  </a:extLst>
                </xdr:cNvPr>
                <xdr:cNvSpPr/>
              </xdr:nvSpPr>
              <xdr:spPr>
                <a:xfrm>
                  <a:off x="501" y="51"/>
                  <a:ext cx="19" cy="23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">
          <xdr:nvSpPr>
            <xdr:cNvPr id="3082" name="Text Box 10"/>
            <xdr:cNvSpPr txBox="1">
              <a:spLocks noChangeArrowheads="1"/>
            </xdr:cNvSpPr>
          </xdr:nvSpPr>
          <xdr:spPr bwMode="auto">
            <a:xfrm>
              <a:off x="518" y="51"/>
              <a:ext cx="58" cy="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贴现率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=</a:t>
              </a:r>
              <a:endParaRPr lang="zh-CN" altLang="en-US"/>
            </a:p>
          </xdr:txBody>
        </xdr:sp>
        <xdr:sp macro="" textlink="投资项目评价模型!H3">
          <xdr:nvSpPr>
            <xdr:cNvPr id="3083" name="Text Box 11"/>
            <xdr:cNvSpPr txBox="1">
              <a:spLocks noChangeArrowheads="1" noTextEdit="1"/>
            </xdr:cNvSpPr>
          </xdr:nvSpPr>
          <xdr:spPr bwMode="auto">
            <a:xfrm>
              <a:off x="571" y="51"/>
              <a:ext cx="32" cy="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fld id="{EB569ADE-3433-467B-B6BA-E583808A5ABD}" type="TxLink">
                <a:rPr lang="zh-CN" alt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pPr algn="ctr" rtl="0">
                  <a:defRPr sz="1000"/>
                </a:pPr>
                <a:t>5%</a:t>
              </a:fld>
              <a:endParaRPr lang="zh-CN" altLang="en-US"/>
            </a:p>
          </xdr:txBody>
        </xdr:sp>
      </xdr:grpSp>
      <xdr:sp macro="" textlink="投资项目评价模型!C15">
        <xdr:nvSpPr>
          <xdr:cNvPr id="3086" name="Text Box 14"/>
          <xdr:cNvSpPr txBox="1">
            <a:spLocks noChangeArrowheads="1" noTextEdit="1"/>
          </xdr:cNvSpPr>
        </xdr:nvSpPr>
        <xdr:spPr bwMode="auto">
          <a:xfrm>
            <a:off x="155" y="73"/>
            <a:ext cx="138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>
              <a:alpha val="50000"/>
            </a:srgbClr>
          </a:solidFill>
          <a:ln w="9525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fld id="{9F7B7DEC-1C71-4D78-8CA7-1B6A1F83C197}" type="TxLink">
              <a:rPr lang="zh-CN" altLang="en-US" sz="1200" b="0" i="0" u="none" strike="noStrike" baseline="0">
                <a:solidFill>
                  <a:srgbClr val="FF0000"/>
                </a:solidFill>
                <a:latin typeface="宋体"/>
                <a:ea typeface="宋体"/>
              </a:rPr>
              <a:pPr algn="l" rtl="0">
                <a:defRPr sz="1000"/>
              </a:pPr>
              <a:t>最优项目是项目B</a:t>
            </a:fld>
            <a:endParaRPr lang="zh-CN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4:N8"/>
  <sheetViews>
    <sheetView showGridLines="0" workbookViewId="0">
      <selection activeCell="E22" sqref="E22"/>
    </sheetView>
  </sheetViews>
  <sheetFormatPr defaultRowHeight="12" x14ac:dyDescent="0.15"/>
  <cols>
    <col min="11" max="11" width="10.7109375" customWidth="1"/>
  </cols>
  <sheetData>
    <row r="4" spans="10:14" ht="12.75" x14ac:dyDescent="0.2">
      <c r="J4" s="28"/>
      <c r="K4" s="10" t="s">
        <v>8</v>
      </c>
      <c r="L4" s="30" t="s">
        <v>10</v>
      </c>
      <c r="M4" s="31"/>
      <c r="N4" s="32"/>
    </row>
    <row r="5" spans="10:14" ht="12.75" customHeight="1" x14ac:dyDescent="0.2">
      <c r="J5" s="29"/>
      <c r="K5" s="12" t="s">
        <v>9</v>
      </c>
      <c r="L5" s="9" t="s">
        <v>1</v>
      </c>
      <c r="M5" s="8" t="s">
        <v>2</v>
      </c>
      <c r="N5" s="8" t="s">
        <v>3</v>
      </c>
    </row>
    <row r="6" spans="10:14" ht="12.75" x14ac:dyDescent="0.2">
      <c r="J6" s="8" t="s">
        <v>5</v>
      </c>
      <c r="K6" s="11">
        <v>1800</v>
      </c>
      <c r="L6" s="7">
        <v>1300</v>
      </c>
      <c r="M6" s="7">
        <v>900</v>
      </c>
      <c r="N6" s="7">
        <v>500</v>
      </c>
    </row>
    <row r="7" spans="10:14" ht="12.75" x14ac:dyDescent="0.2">
      <c r="J7" s="8" t="s">
        <v>6</v>
      </c>
      <c r="K7" s="7">
        <v>1800</v>
      </c>
      <c r="L7" s="7">
        <v>1200</v>
      </c>
      <c r="M7" s="7">
        <v>1000</v>
      </c>
      <c r="N7" s="7">
        <v>1000</v>
      </c>
    </row>
    <row r="8" spans="10:14" ht="12.75" x14ac:dyDescent="0.2">
      <c r="J8" s="8" t="s">
        <v>7</v>
      </c>
      <c r="K8" s="7">
        <v>200</v>
      </c>
      <c r="L8" s="7">
        <v>600</v>
      </c>
      <c r="M8" s="7">
        <v>400</v>
      </c>
      <c r="N8" s="7">
        <v>200</v>
      </c>
    </row>
  </sheetData>
  <mergeCells count="2">
    <mergeCell ref="J4:J5"/>
    <mergeCell ref="L4:N4"/>
  </mergeCells>
  <phoneticPr fontId="6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0" sqref="A30"/>
    </sheetView>
  </sheetViews>
  <sheetFormatPr defaultRowHeight="12" x14ac:dyDescent="0.15"/>
  <sheetData/>
  <phoneticPr fontId="6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showGridLines="0" workbookViewId="0">
      <selection activeCell="B2" sqref="B2:I15"/>
    </sheetView>
  </sheetViews>
  <sheetFormatPr defaultRowHeight="12.75" x14ac:dyDescent="0.2"/>
  <cols>
    <col min="1" max="1" width="4.140625" style="1" customWidth="1"/>
    <col min="2" max="2" width="2.7109375" style="1" customWidth="1"/>
    <col min="3" max="3" width="6" style="1" customWidth="1"/>
    <col min="4" max="4" width="6" style="5" customWidth="1"/>
    <col min="5" max="6" width="5.85546875" style="5" customWidth="1"/>
    <col min="7" max="7" width="5.42578125" style="5" customWidth="1"/>
    <col min="8" max="8" width="8.85546875" style="14" customWidth="1"/>
    <col min="9" max="9" width="2.42578125" style="1" customWidth="1"/>
    <col min="10" max="10" width="5.140625" style="1" customWidth="1"/>
    <col min="11" max="11" width="6.85546875" style="1" hidden="1" customWidth="1"/>
    <col min="12" max="12" width="7" customWidth="1"/>
    <col min="13" max="13" width="5.140625" customWidth="1"/>
    <col min="14" max="14" width="8.42578125" customWidth="1"/>
  </cols>
  <sheetData>
    <row r="1" spans="1:13" x14ac:dyDescent="0.2">
      <c r="B1" s="2"/>
      <c r="C1" s="3"/>
      <c r="D1" s="3"/>
      <c r="E1" s="2"/>
      <c r="F1" s="3"/>
      <c r="G1" s="3"/>
      <c r="H1" s="13"/>
      <c r="I1" s="3"/>
      <c r="J1" s="3"/>
      <c r="K1" s="2"/>
      <c r="L1" s="3"/>
      <c r="M1" s="3"/>
    </row>
    <row r="2" spans="1:13" x14ac:dyDescent="0.2">
      <c r="B2" s="23"/>
      <c r="C2" s="24"/>
      <c r="D2" s="24"/>
      <c r="E2" s="23"/>
      <c r="F2" s="24"/>
      <c r="G2" s="24"/>
      <c r="H2" s="25"/>
      <c r="I2" s="24"/>
      <c r="J2" s="3"/>
      <c r="K2" s="2"/>
      <c r="L2" s="3"/>
      <c r="M2" s="3"/>
    </row>
    <row r="3" spans="1:13" x14ac:dyDescent="0.2">
      <c r="B3" s="23"/>
      <c r="C3" s="33" t="s">
        <v>11</v>
      </c>
      <c r="D3" s="33"/>
      <c r="E3" s="33"/>
      <c r="F3" s="33"/>
      <c r="G3" s="33"/>
      <c r="H3" s="15">
        <f>I3/100</f>
        <v>0.05</v>
      </c>
      <c r="I3" s="27">
        <v>5</v>
      </c>
      <c r="J3" s="3"/>
      <c r="K3" s="2"/>
      <c r="L3" s="3"/>
      <c r="M3" s="3"/>
    </row>
    <row r="4" spans="1:13" x14ac:dyDescent="0.2">
      <c r="B4" s="23"/>
      <c r="C4" s="33" t="s">
        <v>12</v>
      </c>
      <c r="D4" s="33"/>
      <c r="E4" s="33"/>
      <c r="F4" s="33"/>
      <c r="G4" s="33"/>
      <c r="H4" s="19">
        <f>MAX(H10:H12)</f>
        <v>1113.7242198466688</v>
      </c>
      <c r="I4" s="24"/>
      <c r="J4" s="3"/>
      <c r="K4" s="2"/>
      <c r="L4" s="3"/>
      <c r="M4" s="3"/>
    </row>
    <row r="5" spans="1:13" x14ac:dyDescent="0.2">
      <c r="B5" s="23"/>
      <c r="C5" s="33" t="s">
        <v>13</v>
      </c>
      <c r="D5" s="33"/>
      <c r="E5" s="33"/>
      <c r="F5" s="33"/>
      <c r="G5" s="33"/>
      <c r="H5" s="20" t="str">
        <f>INDEX(C10:C12,MATCH(H4,H10:H12,0))</f>
        <v>项目B</v>
      </c>
      <c r="I5" s="24"/>
      <c r="J5" s="3"/>
      <c r="K5" s="2"/>
      <c r="L5" s="3"/>
      <c r="M5" s="3"/>
    </row>
    <row r="6" spans="1:13" x14ac:dyDescent="0.2">
      <c r="A6" s="2"/>
      <c r="B6" s="23"/>
      <c r="C6" s="24"/>
      <c r="D6" s="24"/>
      <c r="E6" s="23"/>
      <c r="F6" s="24"/>
      <c r="G6" s="24"/>
      <c r="H6" s="25"/>
      <c r="I6" s="24"/>
      <c r="J6" s="3"/>
      <c r="K6" s="2"/>
      <c r="L6" s="3"/>
      <c r="M6" s="3"/>
    </row>
    <row r="7" spans="1:13" x14ac:dyDescent="0.2">
      <c r="A7" s="2"/>
      <c r="B7" s="2"/>
      <c r="C7" s="3"/>
      <c r="D7" s="3"/>
      <c r="E7" s="2"/>
      <c r="F7" s="3"/>
      <c r="G7" s="3"/>
      <c r="H7" s="13"/>
      <c r="I7" s="3"/>
      <c r="J7" s="3"/>
      <c r="K7" s="2"/>
      <c r="L7" s="3"/>
      <c r="M7" s="3"/>
    </row>
    <row r="8" spans="1:13" x14ac:dyDescent="0.2">
      <c r="A8" s="2"/>
      <c r="B8" s="23"/>
      <c r="C8" s="24"/>
      <c r="D8" s="24"/>
      <c r="E8" s="23"/>
      <c r="F8" s="24"/>
      <c r="G8" s="24"/>
      <c r="H8" s="25"/>
      <c r="I8" s="24"/>
      <c r="J8" s="3"/>
      <c r="K8" s="2"/>
      <c r="L8" s="3"/>
      <c r="M8" s="3"/>
    </row>
    <row r="9" spans="1:13" x14ac:dyDescent="0.2">
      <c r="A9" s="2"/>
      <c r="B9" s="23"/>
      <c r="C9" s="26"/>
      <c r="D9" s="17" t="s">
        <v>0</v>
      </c>
      <c r="E9" s="17" t="s">
        <v>1</v>
      </c>
      <c r="F9" s="17" t="s">
        <v>2</v>
      </c>
      <c r="G9" s="17" t="s">
        <v>3</v>
      </c>
      <c r="H9" s="18" t="s">
        <v>4</v>
      </c>
      <c r="I9" s="24"/>
      <c r="J9" s="3"/>
      <c r="K9" s="2"/>
      <c r="L9" s="3"/>
      <c r="M9" s="3"/>
    </row>
    <row r="10" spans="1:13" x14ac:dyDescent="0.2">
      <c r="A10" s="2"/>
      <c r="B10" s="23"/>
      <c r="C10" s="16" t="s">
        <v>5</v>
      </c>
      <c r="D10" s="21">
        <v>-1800</v>
      </c>
      <c r="E10" s="21">
        <v>1300</v>
      </c>
      <c r="F10" s="21">
        <v>900</v>
      </c>
      <c r="G10" s="21">
        <v>500</v>
      </c>
      <c r="H10" s="22">
        <f>D10+NPV($H$3,E10:G10)</f>
        <v>686.34056797322091</v>
      </c>
      <c r="I10" s="24"/>
      <c r="J10" s="3"/>
      <c r="K10" s="2"/>
      <c r="L10" s="3"/>
      <c r="M10" s="3"/>
    </row>
    <row r="11" spans="1:13" x14ac:dyDescent="0.2">
      <c r="B11" s="23"/>
      <c r="C11" s="16" t="s">
        <v>6</v>
      </c>
      <c r="D11" s="21">
        <v>-1800</v>
      </c>
      <c r="E11" s="21">
        <v>1200</v>
      </c>
      <c r="F11" s="21">
        <v>1000</v>
      </c>
      <c r="G11" s="21">
        <v>1000</v>
      </c>
      <c r="H11" s="22">
        <f>D11+NPV($H$3,E11:G11)</f>
        <v>1113.7242198466688</v>
      </c>
      <c r="I11" s="24"/>
      <c r="J11" s="3"/>
      <c r="K11" s="2"/>
      <c r="L11" s="3"/>
      <c r="M11" s="3"/>
    </row>
    <row r="12" spans="1:13" x14ac:dyDescent="0.2">
      <c r="B12" s="23"/>
      <c r="C12" s="16" t="s">
        <v>7</v>
      </c>
      <c r="D12" s="21">
        <v>-200</v>
      </c>
      <c r="E12" s="21">
        <v>600</v>
      </c>
      <c r="F12" s="21">
        <v>400</v>
      </c>
      <c r="G12" s="21">
        <v>200</v>
      </c>
      <c r="H12" s="22">
        <f>D12+NPV($H$3,E12:G12)</f>
        <v>907.00788251808649</v>
      </c>
      <c r="I12" s="24"/>
      <c r="J12" s="3"/>
      <c r="K12" s="2"/>
      <c r="L12" s="3"/>
      <c r="M12" s="3"/>
    </row>
    <row r="13" spans="1:13" x14ac:dyDescent="0.2">
      <c r="B13" s="23"/>
      <c r="C13" s="24"/>
      <c r="D13" s="24"/>
      <c r="E13" s="23"/>
      <c r="F13" s="24"/>
      <c r="G13" s="24"/>
      <c r="H13" s="25"/>
      <c r="I13" s="24"/>
      <c r="J13" s="3"/>
      <c r="K13" s="2"/>
      <c r="L13" s="3"/>
      <c r="M13" s="3"/>
    </row>
    <row r="14" spans="1:13" x14ac:dyDescent="0.2">
      <c r="B14" s="2"/>
      <c r="C14" s="3"/>
      <c r="D14" s="3"/>
      <c r="E14" s="2"/>
      <c r="F14" s="3"/>
      <c r="G14" s="3"/>
      <c r="H14" s="13"/>
      <c r="I14" s="3"/>
      <c r="J14" s="3"/>
      <c r="K14" s="2"/>
      <c r="L14" s="3"/>
      <c r="M14" s="3"/>
    </row>
    <row r="15" spans="1:13" x14ac:dyDescent="0.2">
      <c r="B15" s="2"/>
      <c r="C15" s="34" t="str">
        <f>IF(H4&gt;0,"最优项目是" &amp; H5,"三个项目均不可取")</f>
        <v>最优项目是项目B</v>
      </c>
      <c r="D15" s="35"/>
      <c r="E15" s="36"/>
      <c r="F15" s="3"/>
      <c r="G15" s="3"/>
      <c r="H15" s="13"/>
      <c r="I15" s="3"/>
      <c r="J15" s="3"/>
      <c r="K15" s="2"/>
      <c r="L15" s="3"/>
      <c r="M15" s="3"/>
    </row>
    <row r="16" spans="1:13" x14ac:dyDescent="0.2">
      <c r="B16" s="2"/>
      <c r="C16" s="2"/>
      <c r="D16" s="3"/>
      <c r="E16" s="3"/>
      <c r="F16" s="3"/>
      <c r="G16" s="3"/>
      <c r="H16" s="13"/>
      <c r="I16" s="2"/>
      <c r="K16"/>
    </row>
    <row r="17" spans="1:14" x14ac:dyDescent="0.2">
      <c r="B17" s="2"/>
      <c r="C17" s="2"/>
      <c r="D17" s="3"/>
      <c r="E17" s="3"/>
      <c r="F17" s="3"/>
      <c r="G17" s="3"/>
      <c r="H17" s="13"/>
      <c r="I17" s="2"/>
      <c r="K17" s="2"/>
      <c r="L17" s="2"/>
    </row>
    <row r="18" spans="1:14" x14ac:dyDescent="0.2">
      <c r="A18" s="2"/>
      <c r="B18" s="2"/>
      <c r="C18" s="2"/>
      <c r="D18" s="3"/>
      <c r="E18" s="3"/>
      <c r="F18" s="3"/>
      <c r="G18" s="3"/>
      <c r="H18" s="13"/>
      <c r="I18" s="2"/>
      <c r="J18" s="2"/>
      <c r="K18" s="2"/>
      <c r="L18" s="2"/>
      <c r="M18" s="2"/>
    </row>
    <row r="19" spans="1:14" x14ac:dyDescent="0.2">
      <c r="A19" s="2"/>
      <c r="B19" s="2"/>
      <c r="C19" s="2"/>
      <c r="D19" s="3"/>
      <c r="E19" s="3"/>
      <c r="F19" s="3"/>
      <c r="G19" s="3"/>
      <c r="H19" s="13"/>
      <c r="I19" s="2"/>
      <c r="J19" s="2"/>
    </row>
    <row r="20" spans="1:14" x14ac:dyDescent="0.2">
      <c r="A20" s="2"/>
      <c r="B20" s="2"/>
      <c r="C20" s="2"/>
      <c r="D20" s="3"/>
      <c r="E20" s="3"/>
      <c r="F20" s="3"/>
      <c r="G20" s="3"/>
      <c r="H20" s="13"/>
      <c r="I20" s="2"/>
    </row>
    <row r="21" spans="1:14" x14ac:dyDescent="0.2">
      <c r="A21" s="2"/>
      <c r="B21" s="2"/>
      <c r="C21" s="2"/>
      <c r="D21" s="3"/>
      <c r="E21" s="3"/>
      <c r="F21" s="3"/>
      <c r="G21" s="3"/>
      <c r="H21" s="13"/>
      <c r="I21" s="2"/>
      <c r="J21" s="2"/>
    </row>
    <row r="22" spans="1:14" x14ac:dyDescent="0.2">
      <c r="A22" s="2"/>
      <c r="B22" s="2"/>
      <c r="C22" s="2"/>
      <c r="D22" s="3"/>
      <c r="E22" s="3"/>
      <c r="F22" s="3"/>
      <c r="G22" s="3"/>
      <c r="H22" s="13"/>
      <c r="I22" s="2"/>
      <c r="J22" s="2"/>
    </row>
    <row r="23" spans="1:14" x14ac:dyDescent="0.2">
      <c r="A23" s="2"/>
      <c r="B23" s="2"/>
      <c r="C23" s="2"/>
      <c r="D23" s="3"/>
      <c r="E23" s="3"/>
      <c r="F23" s="3"/>
      <c r="G23" s="3"/>
      <c r="H23" s="13"/>
      <c r="I23" s="2"/>
      <c r="J23" s="2"/>
    </row>
    <row r="24" spans="1:14" x14ac:dyDescent="0.2">
      <c r="A24" s="2"/>
      <c r="B24" s="2"/>
      <c r="C24" s="2"/>
      <c r="D24" s="3"/>
      <c r="E24" s="3"/>
      <c r="F24" s="3"/>
      <c r="G24" s="3"/>
      <c r="H24" s="13"/>
      <c r="I24" s="2"/>
      <c r="J24" s="2"/>
      <c r="K24" s="2"/>
    </row>
    <row r="25" spans="1:14" x14ac:dyDescent="0.2">
      <c r="A25" s="2"/>
      <c r="B25" s="2"/>
      <c r="C25" s="2"/>
      <c r="D25" s="3"/>
      <c r="E25" s="3"/>
      <c r="F25" s="3"/>
      <c r="G25" s="3"/>
      <c r="H25" s="13"/>
      <c r="I25" s="2"/>
      <c r="J25" s="2"/>
    </row>
    <row r="26" spans="1:14" x14ac:dyDescent="0.2">
      <c r="B26" s="2"/>
      <c r="C26" s="2"/>
      <c r="D26" s="3"/>
      <c r="E26" s="3"/>
      <c r="F26" s="3"/>
      <c r="G26" s="3"/>
      <c r="H26" s="13"/>
      <c r="I26" s="2"/>
      <c r="N26" s="1"/>
    </row>
    <row r="27" spans="1:14" x14ac:dyDescent="0.2">
      <c r="A27" s="2"/>
      <c r="B27" s="2"/>
      <c r="C27" s="2"/>
      <c r="D27" s="3"/>
      <c r="E27" s="3"/>
      <c r="F27" s="3"/>
      <c r="G27" s="3"/>
      <c r="H27" s="13"/>
      <c r="I27" s="2"/>
      <c r="J27" s="2"/>
    </row>
    <row r="28" spans="1:14" x14ac:dyDescent="0.2">
      <c r="A28" s="2"/>
      <c r="B28" s="2"/>
      <c r="C28" s="2"/>
      <c r="D28" s="3"/>
      <c r="E28" s="3"/>
      <c r="F28" s="3"/>
      <c r="G28" s="3"/>
      <c r="H28" s="13"/>
      <c r="I28" s="2"/>
      <c r="J28" s="2"/>
      <c r="K28"/>
    </row>
    <row r="29" spans="1:14" x14ac:dyDescent="0.2">
      <c r="A29" s="2"/>
      <c r="B29" s="2"/>
      <c r="C29" s="2"/>
      <c r="D29" s="3"/>
      <c r="E29" s="3"/>
      <c r="F29" s="3"/>
      <c r="G29" s="3"/>
      <c r="H29" s="13"/>
      <c r="I29" s="2"/>
      <c r="J29" s="2"/>
      <c r="K29"/>
    </row>
    <row r="30" spans="1:14" x14ac:dyDescent="0.2">
      <c r="A30" s="2"/>
      <c r="J30" s="2"/>
      <c r="K30"/>
    </row>
    <row r="31" spans="1:14" x14ac:dyDescent="0.2">
      <c r="A31" s="2"/>
      <c r="B31" s="2"/>
      <c r="C31" s="2"/>
      <c r="D31" s="3"/>
      <c r="E31" s="3"/>
      <c r="F31" s="3"/>
      <c r="G31" s="3"/>
      <c r="H31" s="13"/>
      <c r="I31" s="2"/>
      <c r="J31" s="2"/>
      <c r="K31"/>
    </row>
    <row r="32" spans="1:14" x14ac:dyDescent="0.2">
      <c r="A32" s="2"/>
      <c r="J32" s="2"/>
      <c r="K32"/>
    </row>
    <row r="33" spans="1:13" x14ac:dyDescent="0.2">
      <c r="K33"/>
    </row>
    <row r="34" spans="1:13" x14ac:dyDescent="0.2">
      <c r="A34" s="2"/>
      <c r="J34" s="2"/>
      <c r="K34"/>
    </row>
    <row r="35" spans="1:13" x14ac:dyDescent="0.2">
      <c r="K35"/>
    </row>
    <row r="36" spans="1:13" x14ac:dyDescent="0.2">
      <c r="K36"/>
    </row>
    <row r="37" spans="1:13" x14ac:dyDescent="0.2">
      <c r="K37"/>
    </row>
    <row r="38" spans="1:13" x14ac:dyDescent="0.2">
      <c r="K38"/>
    </row>
    <row r="39" spans="1:13" x14ac:dyDescent="0.2">
      <c r="K39"/>
    </row>
    <row r="41" spans="1:13" x14ac:dyDescent="0.2">
      <c r="K41"/>
    </row>
    <row r="42" spans="1:13" x14ac:dyDescent="0.2">
      <c r="K42"/>
    </row>
    <row r="43" spans="1:13" x14ac:dyDescent="0.2">
      <c r="K43"/>
    </row>
    <row r="44" spans="1:13" x14ac:dyDescent="0.2">
      <c r="K44"/>
    </row>
    <row r="45" spans="1:13" x14ac:dyDescent="0.2">
      <c r="K45"/>
    </row>
    <row r="46" spans="1:13" x14ac:dyDescent="0.2">
      <c r="K46"/>
    </row>
    <row r="47" spans="1:13" x14ac:dyDescent="0.2">
      <c r="K47"/>
      <c r="L47" s="4"/>
      <c r="M47" s="4"/>
    </row>
  </sheetData>
  <mergeCells count="4">
    <mergeCell ref="C3:G3"/>
    <mergeCell ref="C4:G4"/>
    <mergeCell ref="C5:G5"/>
    <mergeCell ref="C15:E15"/>
  </mergeCells>
  <phoneticPr fontId="6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6" r:id="rId4" name="Spinner 6">
              <controlPr defaultSize="0" autoPict="0">
                <anchor moveWithCells="1" sizeWithCells="1">
                  <from>
                    <xdr:col>6</xdr:col>
                    <xdr:colOff>85725</xdr:colOff>
                    <xdr:row>1</xdr:row>
                    <xdr:rowOff>152400</xdr:rowOff>
                  </from>
                  <to>
                    <xdr:col>6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ColWidth="8.85546875" defaultRowHeight="12.75" x14ac:dyDescent="0.2"/>
  <cols>
    <col min="1" max="16384" width="8.85546875" style="6"/>
  </cols>
  <sheetData/>
  <phoneticPr fontId="6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1" r:id="rId3" name="Spinner 9">
              <controlPr defaultSize="0" autoPict="0">
                <anchor moveWithCells="1" sizeWithCells="1">
                  <from>
                    <xdr:col>4</xdr:col>
                    <xdr:colOff>514350</xdr:colOff>
                    <xdr:row>4</xdr:row>
                    <xdr:rowOff>47625</xdr:rowOff>
                  </from>
                  <to>
                    <xdr:col>5</xdr:col>
                    <xdr:colOff>104775</xdr:colOff>
                    <xdr:row>5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例8_9</vt:lpstr>
      <vt:lpstr>例7-12</vt:lpstr>
      <vt:lpstr>投资项目评价模型</vt:lpstr>
      <vt:lpstr>投资项目评价图形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dcterms:created xsi:type="dcterms:W3CDTF">2000-03-25T06:55:57Z</dcterms:created>
  <dcterms:modified xsi:type="dcterms:W3CDTF">2013-08-06T06:19:12Z</dcterms:modified>
</cp:coreProperties>
</file>