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3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120" windowWidth="7080" windowHeight="5055"/>
  </bookViews>
  <sheets>
    <sheet name="例7-13" sheetId="3" r:id="rId1"/>
    <sheet name="扩建方案评价模型" sheetId="1" r:id="rId2"/>
    <sheet name="扩建方案评价图形" sheetId="4" r:id="rId3"/>
  </sheets>
  <calcPr calcId="145621"/>
</workbook>
</file>

<file path=xl/calcChain.xml><?xml version="1.0" encoding="utf-8"?>
<calcChain xmlns="http://schemas.openxmlformats.org/spreadsheetml/2006/main">
  <c r="C10" i="1" l="1"/>
  <c r="K5" i="1"/>
  <c r="K6" i="1"/>
  <c r="K7" i="1"/>
  <c r="K8" i="1"/>
  <c r="K9" i="1"/>
  <c r="K10" i="1"/>
  <c r="K11" i="1"/>
  <c r="K12" i="1"/>
  <c r="K13" i="1"/>
  <c r="C8" i="1"/>
  <c r="G5" i="1"/>
  <c r="K14" i="1" s="1"/>
  <c r="K4" i="1"/>
  <c r="K15" i="1" s="1"/>
  <c r="P3" i="1" s="1"/>
  <c r="L5" i="1"/>
  <c r="L6" i="1"/>
  <c r="L7" i="1"/>
  <c r="L8" i="1"/>
  <c r="L9" i="1"/>
  <c r="L10" i="1"/>
  <c r="L11" i="1"/>
  <c r="L12" i="1"/>
  <c r="L13" i="1"/>
  <c r="G6" i="1"/>
  <c r="L14" i="1"/>
  <c r="L4" i="1"/>
  <c r="L15" i="1"/>
  <c r="J5" i="1"/>
  <c r="J6" i="1"/>
  <c r="J7" i="1"/>
  <c r="J8" i="1"/>
  <c r="J9" i="1"/>
  <c r="J10" i="1"/>
  <c r="J11" i="1"/>
  <c r="J12" i="1"/>
  <c r="J13" i="1"/>
  <c r="G4" i="1"/>
  <c r="J14" i="1" s="1"/>
  <c r="J4" i="1"/>
  <c r="J15" i="1" s="1"/>
  <c r="Q3" i="1"/>
  <c r="O3" i="1" l="1"/>
  <c r="D12" i="1"/>
  <c r="D13" i="1" s="1"/>
  <c r="B15" i="1" s="1"/>
</calcChain>
</file>

<file path=xl/sharedStrings.xml><?xml version="1.0" encoding="utf-8"?>
<sst xmlns="http://schemas.openxmlformats.org/spreadsheetml/2006/main" count="24" uniqueCount="18">
  <si>
    <t>方案</t>
  </si>
  <si>
    <t>前5年（每年）</t>
  </si>
  <si>
    <t>后5年（每年）</t>
  </si>
  <si>
    <t>残值</t>
    <phoneticPr fontId="2" type="noConversion"/>
  </si>
  <si>
    <t>NPV</t>
    <phoneticPr fontId="2" type="noConversion"/>
  </si>
  <si>
    <t>残值率</t>
    <phoneticPr fontId="2" type="noConversion"/>
  </si>
  <si>
    <t>扩建需用资金(万元)</t>
  </si>
  <si>
    <t>扩建后增加收入(万元)</t>
  </si>
  <si>
    <t>现在扩建</t>
  </si>
  <si>
    <t>5年后扩建</t>
  </si>
  <si>
    <t>大扩建</t>
  </si>
  <si>
    <t>分二次扩建</t>
  </si>
  <si>
    <t>小扩建</t>
  </si>
  <si>
    <t>贴现率</t>
    <phoneticPr fontId="2" type="noConversion"/>
  </si>
  <si>
    <t>年</t>
    <phoneticPr fontId="2" type="noConversion"/>
  </si>
  <si>
    <t>现金流表</t>
    <phoneticPr fontId="2" type="noConversion"/>
  </si>
  <si>
    <t>最大的净现值</t>
    <phoneticPr fontId="2" type="noConversion"/>
  </si>
  <si>
    <t>实现最大净现值的方案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</si>
</sst>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indexed="10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7" borderId="0" xfId="0" applyFont="1" applyFill="1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2" fontId="3" fillId="2" borderId="1" xfId="0" applyNumberFormat="1" applyFont="1" applyFill="1" applyBorder="1"/>
    <xf numFmtId="0" fontId="3" fillId="2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9" fontId="3" fillId="2" borderId="1" xfId="0" applyNumberFormat="1" applyFont="1" applyFill="1" applyBorder="1" applyAlignment="1">
      <alignment horizontal="center"/>
    </xf>
    <xf numFmtId="2" fontId="3" fillId="4" borderId="1" xfId="0" applyNumberFormat="1" applyFont="1" applyFill="1" applyBorder="1"/>
    <xf numFmtId="0" fontId="3" fillId="2" borderId="1" xfId="0" applyFont="1" applyFill="1" applyBorder="1"/>
    <xf numFmtId="9" fontId="3" fillId="0" borderId="1" xfId="1" applyFont="1" applyFill="1" applyBorder="1"/>
    <xf numFmtId="0" fontId="3" fillId="0" borderId="0" xfId="0" applyFont="1" applyFill="1"/>
    <xf numFmtId="2" fontId="3" fillId="3" borderId="1" xfId="0" applyNumberFormat="1" applyFont="1" applyFill="1" applyBorder="1" applyAlignment="1"/>
    <xf numFmtId="0" fontId="3" fillId="3" borderId="1" xfId="0" applyFont="1" applyFill="1" applyBorder="1" applyAlignment="1">
      <alignment horizontal="right"/>
    </xf>
    <xf numFmtId="2" fontId="3" fillId="3" borderId="1" xfId="0" applyNumberFormat="1" applyFont="1" applyFill="1" applyBorder="1" applyAlignment="1">
      <alignment horizontal="center"/>
    </xf>
    <xf numFmtId="2" fontId="3" fillId="0" borderId="0" xfId="0" applyNumberFormat="1" applyFont="1"/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/>
    <xf numFmtId="0" fontId="3" fillId="2" borderId="1" xfId="0" applyFont="1" applyFill="1" applyBorder="1" applyAlignment="1"/>
    <xf numFmtId="0" fontId="4" fillId="0" borderId="2" xfId="0" applyFont="1" applyBorder="1" applyAlignment="1"/>
    <xf numFmtId="0" fontId="4" fillId="0" borderId="3" xfId="0" applyFont="1" applyBorder="1" applyAlignment="1"/>
    <xf numFmtId="0" fontId="3" fillId="0" borderId="1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zh-CN" altLang="en-US" sz="1200" b="1"/>
              <a:t>三种扩建方案的净现值</a:t>
            </a:r>
          </a:p>
        </c:rich>
      </c:tx>
      <c:layout>
        <c:manualLayout>
          <c:xMode val="edge"/>
          <c:yMode val="edge"/>
          <c:x val="0.33913089124728973"/>
          <c:y val="1.003344481605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65227544611439E-2"/>
          <c:y val="0.18394648829431437"/>
          <c:w val="0.84347915620664504"/>
          <c:h val="0.712374581939799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扩建方案评价模型!$O$2</c:f>
              <c:strCache>
                <c:ptCount val="1"/>
                <c:pt idx="0">
                  <c:v>大扩建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扩建方案评价模型!$N$4:$N$15</c:f>
              <c:numCache>
                <c:formatCode>0%</c:formatCode>
                <c:ptCount val="12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</c:numCache>
            </c:numRef>
          </c:xVal>
          <c:yVal>
            <c:numRef>
              <c:f>扩建方案评价模型!$O$4:$O$15</c:f>
              <c:numCache>
                <c:formatCode>0.00</c:formatCode>
                <c:ptCount val="12"/>
                <c:pt idx="0">
                  <c:v>598.4055906736728</c:v>
                </c:pt>
                <c:pt idx="1">
                  <c:v>523.18976486392557</c:v>
                </c:pt>
                <c:pt idx="2">
                  <c:v>453.75591034035392</c:v>
                </c:pt>
                <c:pt idx="3">
                  <c:v>389.57054261576741</c:v>
                </c:pt>
                <c:pt idx="4">
                  <c:v>330.15595036913419</c:v>
                </c:pt>
                <c:pt idx="5">
                  <c:v>275.08376935126671</c:v>
                </c:pt>
                <c:pt idx="6">
                  <c:v>223.96935910134152</c:v>
                </c:pt>
                <c:pt idx="7">
                  <c:v>176.46687489857663</c:v>
                </c:pt>
                <c:pt idx="8">
                  <c:v>132.26494271391607</c:v>
                </c:pt>
                <c:pt idx="9">
                  <c:v>91.082857953017879</c:v>
                </c:pt>
                <c:pt idx="10">
                  <c:v>52.667239861726102</c:v>
                </c:pt>
                <c:pt idx="11">
                  <c:v>16.789082904776365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扩建方案评价模型!$P$2</c:f>
              <c:strCache>
                <c:ptCount val="1"/>
                <c:pt idx="0">
                  <c:v>分二次扩建</c:v>
                </c:pt>
              </c:strCache>
            </c:strRef>
          </c:tx>
          <c:spPr>
            <a:ln w="25400">
              <a:solidFill>
                <a:srgbClr val="FF6600"/>
              </a:solidFill>
              <a:prstDash val="solid"/>
            </a:ln>
          </c:spPr>
          <c:marker>
            <c:symbol val="none"/>
          </c:marker>
          <c:xVal>
            <c:numRef>
              <c:f>扩建方案评价模型!$N$4:$N$15</c:f>
              <c:numCache>
                <c:formatCode>0%</c:formatCode>
                <c:ptCount val="12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</c:numCache>
            </c:numRef>
          </c:xVal>
          <c:yVal>
            <c:numRef>
              <c:f>扩建方案评价模型!$P$4:$P$15</c:f>
              <c:numCache>
                <c:formatCode>0.00</c:formatCode>
                <c:ptCount val="12"/>
                <c:pt idx="0">
                  <c:v>483.80959748744851</c:v>
                </c:pt>
                <c:pt idx="1">
                  <c:v>450.97381723591013</c:v>
                </c:pt>
                <c:pt idx="2">
                  <c:v>421.13117319759999</c:v>
                </c:pt>
                <c:pt idx="3">
                  <c:v>393.9625577653859</c:v>
                </c:pt>
                <c:pt idx="4">
                  <c:v>369.18593044097753</c:v>
                </c:pt>
                <c:pt idx="5">
                  <c:v>346.55171323719151</c:v>
                </c:pt>
                <c:pt idx="6">
                  <c:v>325.83879340233301</c:v>
                </c:pt>
                <c:pt idx="7">
                  <c:v>306.85104878611003</c:v>
                </c:pt>
                <c:pt idx="8">
                  <c:v>289.41432360528819</c:v>
                </c:pt>
                <c:pt idx="9">
                  <c:v>273.37379288715596</c:v>
                </c:pt>
                <c:pt idx="10">
                  <c:v>258.59166277981052</c:v>
                </c:pt>
                <c:pt idx="11">
                  <c:v>244.94516147801841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扩建方案评价模型!$Q$2</c:f>
              <c:strCache>
                <c:ptCount val="1"/>
                <c:pt idx="0">
                  <c:v>小扩建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扩建方案评价模型!$N$4:$N$15</c:f>
              <c:numCache>
                <c:formatCode>0%</c:formatCode>
                <c:ptCount val="12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</c:numCache>
            </c:numRef>
          </c:xVal>
          <c:yVal>
            <c:numRef>
              <c:f>扩建方案评价模型!$Q$4:$Q$15</c:f>
              <c:numCache>
                <c:formatCode>0.00</c:formatCode>
                <c:ptCount val="12"/>
                <c:pt idx="0">
                  <c:v>496.16071565876291</c:v>
                </c:pt>
                <c:pt idx="1">
                  <c:v>437.30524867915528</c:v>
                </c:pt>
                <c:pt idx="2">
                  <c:v>382.96794693914455</c:v>
                </c:pt>
                <c:pt idx="3">
                  <c:v>332.73238585860088</c:v>
                </c:pt>
                <c:pt idx="4">
                  <c:v>286.22563742277453</c:v>
                </c:pt>
                <c:pt idx="5">
                  <c:v>243.11326227052348</c:v>
                </c:pt>
                <c:pt idx="6">
                  <c:v>203.09492703066894</c:v>
                </c:pt>
                <c:pt idx="7">
                  <c:v>165.90056316863979</c:v>
                </c:pt>
                <c:pt idx="8">
                  <c:v>131.28699554123227</c:v>
                </c:pt>
                <c:pt idx="9">
                  <c:v>99.034978993286586</c:v>
                </c:pt>
                <c:pt idx="10">
                  <c:v>68.946589952000636</c:v>
                </c:pt>
                <c:pt idx="11">
                  <c:v>40.842927320636704</c:v>
                </c:pt>
              </c:numCache>
            </c:numRef>
          </c:yVal>
          <c:smooth val="1"/>
        </c:ser>
        <c:ser>
          <c:idx val="3"/>
          <c:order val="3"/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(扩建方案评价模型!$C$10,扩建方案评价模型!$C$10)</c:f>
              <c:numCache>
                <c:formatCode>0%</c:formatCode>
                <c:ptCount val="2"/>
                <c:pt idx="0">
                  <c:v>0.02</c:v>
                </c:pt>
                <c:pt idx="1">
                  <c:v>0.02</c:v>
                </c:pt>
              </c:numCache>
            </c:num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700</c:v>
              </c:pt>
            </c:numLit>
          </c:yVal>
          <c:smooth val="1"/>
        </c:ser>
        <c:ser>
          <c:idx val="4"/>
          <c:order val="4"/>
          <c:spPr>
            <a:ln w="12700">
              <a:solidFill>
                <a:srgbClr val="80008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dPt>
            <c:idx val="0"/>
            <c:marker>
              <c:spPr>
                <a:solidFill>
                  <a:srgbClr val="FFFF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</c:dPt>
          <c:dLbls>
            <c:dLbl>
              <c:idx val="0"/>
              <c:layout>
                <c:manualLayout>
                  <c:x val="-5.665217552931155E-3"/>
                  <c:y val="-1.5989255523661535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25" b="1" i="0" u="none" strike="noStrike" baseline="0">
                      <a:solidFill>
                        <a:srgbClr val="000000"/>
                      </a:solidFill>
                      <a:latin typeface="宋体"/>
                      <a:ea typeface="宋体"/>
                      <a:cs typeface="宋体"/>
                    </a:defRPr>
                  </a:pPr>
                  <a:endParaRPr lang="zh-CN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65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扩建方案评价模型!$C$10</c:f>
              <c:numCache>
                <c:formatCode>0%</c:formatCode>
                <c:ptCount val="1"/>
                <c:pt idx="0">
                  <c:v>0.02</c:v>
                </c:pt>
              </c:numCache>
            </c:numRef>
          </c:xVal>
          <c:yVal>
            <c:numRef>
              <c:f>扩建方案评价模型!$D$12</c:f>
              <c:numCache>
                <c:formatCode>0.00</c:formatCode>
                <c:ptCount val="1"/>
                <c:pt idx="0">
                  <c:v>523.18976486392557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676160"/>
        <c:axId val="167690624"/>
      </c:scatterChart>
      <c:valAx>
        <c:axId val="167676160"/>
        <c:scaling>
          <c:orientation val="minMax"/>
          <c:max val="0.12"/>
          <c:min val="0.01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lang="zh-CN" altLang="en-US"/>
                  <a:t>贴
现
率</a:t>
                </a:r>
              </a:p>
            </c:rich>
          </c:tx>
          <c:layout>
            <c:manualLayout>
              <c:xMode val="edge"/>
              <c:yMode val="edge"/>
              <c:x val="0.95652275446114388"/>
              <c:y val="0.78595317725752512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7690624"/>
        <c:crosses val="autoZero"/>
        <c:crossBetween val="midCat"/>
      </c:valAx>
      <c:valAx>
        <c:axId val="167690624"/>
        <c:scaling>
          <c:orientation val="minMax"/>
          <c:max val="700"/>
          <c:min val="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25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lang="en-US" altLang="en-US"/>
                  <a:t>NPV</a:t>
                </a:r>
              </a:p>
            </c:rich>
          </c:tx>
          <c:layout>
            <c:manualLayout>
              <c:xMode val="edge"/>
              <c:yMode val="edge"/>
              <c:x val="2.8260899563624705E-2"/>
              <c:y val="9.0301003344481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7676160"/>
        <c:crosses val="autoZero"/>
        <c:crossBetween val="midCat"/>
      </c:valAx>
      <c:spPr>
        <a:noFill/>
        <a:ln w="12700">
          <a:solidFill>
            <a:srgbClr val="C0C0C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0579778614629696"/>
          <c:y val="0.21962095875139354"/>
          <c:w val="0.21521761975375739"/>
          <c:h val="0.1192865105908584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50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" r="0.75" t="1" header="0.5" footer="0.5"/>
    <c:pageSetup/>
  </c:printSettings>
</c:chartSpace>
</file>

<file path=xl/ctrlProps/ctrlProp1.xml><?xml version="1.0" encoding="utf-8"?>
<formControlPr xmlns="http://schemas.microsoft.com/office/spreadsheetml/2009/9/main" objectType="Spin" dx="16" fmlaLink="$D$8" max="15" min="5" page="10" val="10"/>
</file>

<file path=xl/ctrlProps/ctrlProp2.xml><?xml version="1.0" encoding="utf-8"?>
<formControlPr xmlns="http://schemas.microsoft.com/office/spreadsheetml/2009/9/main" objectType="Spin" dx="16" fmlaLink="$D$10" max="10" min="2" page="10" val="2"/>
</file>

<file path=xl/ctrlProps/ctrlProp3.xml><?xml version="1.0" encoding="utf-8"?>
<formControlPr xmlns="http://schemas.microsoft.com/office/spreadsheetml/2009/9/main" objectType="Spin" dx="16" fmlaLink="扩建方案评价模型!$D$10" max="10" min="2" page="10" val="2"/>
</file>

<file path=xl/ctrlProps/ctrlProp4.xml><?xml version="1.0" encoding="utf-8"?>
<formControlPr xmlns="http://schemas.microsoft.com/office/spreadsheetml/2009/9/main" objectType="Spin" dx="16" fmlaLink="扩建方案评价模型!$D$8" max="15" min="5" page="10" val="1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1</xdr:row>
      <xdr:rowOff>38100</xdr:rowOff>
    </xdr:from>
    <xdr:to>
      <xdr:col>7</xdr:col>
      <xdr:colOff>57150</xdr:colOff>
      <xdr:row>11</xdr:row>
      <xdr:rowOff>76200</xdr:rowOff>
    </xdr:to>
    <xdr:grpSp>
      <xdr:nvGrpSpPr>
        <xdr:cNvPr id="3082" name="Group 10"/>
        <xdr:cNvGrpSpPr>
          <a:grpSpLocks/>
        </xdr:cNvGrpSpPr>
      </xdr:nvGrpSpPr>
      <xdr:grpSpPr bwMode="auto">
        <a:xfrm>
          <a:off x="228600" y="219075"/>
          <a:ext cx="4629150" cy="2171700"/>
          <a:chOff x="2" y="14"/>
          <a:chExt cx="486" cy="228"/>
        </a:xfrm>
      </xdr:grpSpPr>
      <xdr:sp macro="" textlink="">
        <xdr:nvSpPr>
          <xdr:cNvPr id="3073" name="Text Box 1"/>
          <xdr:cNvSpPr txBox="1">
            <a:spLocks noChangeArrowheads="1"/>
          </xdr:cNvSpPr>
        </xdr:nvSpPr>
        <xdr:spPr bwMode="auto">
          <a:xfrm>
            <a:off x="2" y="14"/>
            <a:ext cx="486" cy="22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CFFFF" mc:Ignorable="a14" a14:legacySpreadsheetColorIndex="41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【例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7-13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】某企业拟进行扩建，面临着三种选择：（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1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）一次较大扩建，使未来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10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年产量增加一倍；（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2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）先进行较小扩建，产量增加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40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％，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5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年后第二次扩建，使产量达到现在的一倍；（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3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）进行小扩建后不再扩建。这三个方案有关数据如图表所示</a:t>
            </a:r>
          </a:p>
          <a:p>
            <a:pPr algn="l" rtl="0">
              <a:lnSpc>
                <a:spcPts val="1200"/>
              </a:lnSpc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endParaRPr>
          </a:p>
          <a:p>
            <a:pPr algn="l" rtl="0">
              <a:lnSpc>
                <a:spcPts val="1200"/>
              </a:lnSpc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endParaRPr>
          </a:p>
          <a:p>
            <a:pPr algn="l" rtl="0">
              <a:lnSpc>
                <a:spcPts val="1100"/>
              </a:lnSpc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endParaRPr>
          </a:p>
          <a:p>
            <a:pPr algn="l" rtl="0">
              <a:lnSpc>
                <a:spcPts val="1200"/>
              </a:lnSpc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endParaRPr>
          </a:p>
          <a:p>
            <a:pPr algn="l" rtl="0">
              <a:lnSpc>
                <a:spcPts val="1100"/>
              </a:lnSpc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endParaRPr>
          </a:p>
          <a:p>
            <a:pPr algn="l" rtl="0">
              <a:lnSpc>
                <a:spcPts val="1200"/>
              </a:lnSpc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endParaRPr>
          </a:p>
          <a:p>
            <a:pPr algn="l" rtl="0">
              <a:lnSpc>
                <a:spcPts val="1100"/>
              </a:lnSpc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endParaRPr>
          </a:p>
          <a:p>
            <a:pPr algn="l" rtl="0">
              <a:lnSpc>
                <a:spcPts val="1100"/>
              </a:lnSpc>
              <a:defRPr sz="1000"/>
            </a:pP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三种投资方案的有效期为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10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年，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10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年后项目的投资均有残值，公司使用的贴现率为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9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％，残值率为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10%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。试确定哪一种方案是最优方案。另外，绘制一个图形来说明当贴现率在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2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％至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10%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，残值率在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5%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至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15%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之间变化时最优布置方案的变化。</a:t>
            </a:r>
            <a:endParaRPr lang="zh-CN" altLang="en-US"/>
          </a:p>
        </xdr:txBody>
      </xdr:sp>
      <xdr:pic>
        <xdr:nvPicPr>
          <xdr:cNvPr id="3081" name="Picture 9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" y="80"/>
            <a:ext cx="462" cy="8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9525</xdr:colOff>
          <xdr:row>7</xdr:row>
          <xdr:rowOff>9525</xdr:rowOff>
        </xdr:from>
        <xdr:to>
          <xdr:col>2</xdr:col>
          <xdr:colOff>228600</xdr:colOff>
          <xdr:row>8</xdr:row>
          <xdr:rowOff>19050</xdr:rowOff>
        </xdr:to>
        <xdr:sp macro="" textlink="">
          <xdr:nvSpPr>
            <xdr:cNvPr id="5121" name="Spinner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8</xdr:row>
          <xdr:rowOff>161925</xdr:rowOff>
        </xdr:from>
        <xdr:to>
          <xdr:col>2</xdr:col>
          <xdr:colOff>228600</xdr:colOff>
          <xdr:row>10</xdr:row>
          <xdr:rowOff>9525</xdr:rowOff>
        </xdr:to>
        <xdr:sp macro="" textlink="">
          <xdr:nvSpPr>
            <xdr:cNvPr id="5122" name="Spinner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123825</xdr:rowOff>
    </xdr:from>
    <xdr:to>
      <xdr:col>6</xdr:col>
      <xdr:colOff>419100</xdr:colOff>
      <xdr:row>16</xdr:row>
      <xdr:rowOff>76200</xdr:rowOff>
    </xdr:to>
    <xdr:grpSp>
      <xdr:nvGrpSpPr>
        <xdr:cNvPr id="7182" name="Group 14"/>
        <xdr:cNvGrpSpPr>
          <a:grpSpLocks/>
        </xdr:cNvGrpSpPr>
      </xdr:nvGrpSpPr>
      <xdr:grpSpPr bwMode="auto">
        <a:xfrm>
          <a:off x="152400" y="123825"/>
          <a:ext cx="4381500" cy="2847975"/>
          <a:chOff x="16" y="13"/>
          <a:chExt cx="460" cy="299"/>
        </a:xfrm>
      </xdr:grpSpPr>
      <xdr:graphicFrame macro="">
        <xdr:nvGraphicFramePr>
          <xdr:cNvPr id="7169" name="图表 1"/>
          <xdr:cNvGraphicFramePr>
            <a:graphicFrameLocks/>
          </xdr:cNvGraphicFramePr>
        </xdr:nvGraphicFramePr>
        <xdr:xfrm>
          <a:off x="16" y="13"/>
          <a:ext cx="460" cy="29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pSp>
        <xdr:nvGrpSpPr>
          <xdr:cNvPr id="7177" name="Group 9"/>
          <xdr:cNvGrpSpPr>
            <a:grpSpLocks/>
          </xdr:cNvGrpSpPr>
        </xdr:nvGrpSpPr>
        <xdr:grpSpPr bwMode="auto">
          <a:xfrm>
            <a:off x="73" y="44"/>
            <a:ext cx="101" cy="20"/>
            <a:chOff x="542" y="65"/>
            <a:chExt cx="101" cy="20"/>
          </a:xfrm>
        </xdr:grpSpPr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7170" name="Spinner 2" hidden="1">
                  <a:extLst>
                    <a:ext uri="{63B3BB69-23CF-44E3-9099-C40C66FF867C}">
                      <a14:compatExt spid="_x0000_s7170"/>
                    </a:ext>
                  </a:extLst>
                </xdr:cNvPr>
                <xdr:cNvSpPr/>
              </xdr:nvSpPr>
              <xdr:spPr>
                <a:xfrm>
                  <a:off x="542" y="65"/>
                  <a:ext cx="23" cy="20"/>
                </a:xfrm>
                <a:prstGeom prst="rect">
                  <a:avLst/>
                </a:prstGeom>
              </xdr:spPr>
            </xdr:sp>
          </mc:Choice>
          <mc:Fallback/>
        </mc:AlternateContent>
        <xdr:sp macro="" textlink="">
          <xdr:nvSpPr>
            <xdr:cNvPr id="7172" name="Text Box 4"/>
            <xdr:cNvSpPr txBox="1">
              <a:spLocks noChangeArrowheads="1"/>
            </xdr:cNvSpPr>
          </xdr:nvSpPr>
          <xdr:spPr bwMode="auto">
            <a:xfrm>
              <a:off x="565" y="65"/>
              <a:ext cx="52" cy="19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zh-CN" altLang="en-US" sz="10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残值率</a:t>
              </a:r>
              <a:r>
                <a:rPr lang="zh-CN" altLang="en-US" sz="1000" b="0" i="0" u="none" strike="noStrike" baseline="0">
                  <a:solidFill>
                    <a:srgbClr val="000000"/>
                  </a:solidFill>
                  <a:latin typeface="Times New Roman"/>
                  <a:ea typeface="宋体"/>
                  <a:cs typeface="Times New Roman"/>
                </a:rPr>
                <a:t>=</a:t>
              </a:r>
              <a:endParaRPr lang="zh-CN" altLang="en-US"/>
            </a:p>
          </xdr:txBody>
        </xdr:sp>
        <xdr:sp macro="" textlink="扩建方案评价模型!C8">
          <xdr:nvSpPr>
            <xdr:cNvPr id="7173" name="Text Box 5"/>
            <xdr:cNvSpPr txBox="1">
              <a:spLocks noChangeArrowheads="1" noTextEdit="1"/>
            </xdr:cNvSpPr>
          </xdr:nvSpPr>
          <xdr:spPr bwMode="auto">
            <a:xfrm>
              <a:off x="615" y="65"/>
              <a:ext cx="28" cy="19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fld id="{597D1C51-8B33-4297-8587-8CDA14BB61E6}" type="TxLink">
                <a:rPr lang="zh-CN" altLang="en-US" sz="10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pPr algn="ctr" rtl="0">
                  <a:defRPr sz="1000"/>
                </a:pPr>
                <a:t>10%</a:t>
              </a:fld>
              <a:endParaRPr lang="zh-CN" altLang="en-US"/>
            </a:p>
          </xdr:txBody>
        </xdr:sp>
      </xdr:grpSp>
      <xdr:grpSp>
        <xdr:nvGrpSpPr>
          <xdr:cNvPr id="7176" name="Group 8"/>
          <xdr:cNvGrpSpPr>
            <a:grpSpLocks/>
          </xdr:cNvGrpSpPr>
        </xdr:nvGrpSpPr>
        <xdr:grpSpPr bwMode="auto">
          <a:xfrm>
            <a:off x="184" y="43"/>
            <a:ext cx="100" cy="20"/>
            <a:chOff x="536" y="109"/>
            <a:chExt cx="100" cy="20"/>
          </a:xfrm>
        </xdr:grpSpPr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7171" name="Spinner 3" hidden="1">
                  <a:extLst>
                    <a:ext uri="{63B3BB69-23CF-44E3-9099-C40C66FF867C}">
                      <a14:compatExt spid="_x0000_s7171"/>
                    </a:ext>
                  </a:extLst>
                </xdr:cNvPr>
                <xdr:cNvSpPr/>
              </xdr:nvSpPr>
              <xdr:spPr>
                <a:xfrm>
                  <a:off x="536" y="109"/>
                  <a:ext cx="23" cy="20"/>
                </a:xfrm>
                <a:prstGeom prst="rect">
                  <a:avLst/>
                </a:prstGeom>
              </xdr:spPr>
            </xdr:sp>
          </mc:Choice>
          <mc:Fallback/>
        </mc:AlternateContent>
        <xdr:sp macro="" textlink="">
          <xdr:nvSpPr>
            <xdr:cNvPr id="7174" name="Text Box 6"/>
            <xdr:cNvSpPr txBox="1">
              <a:spLocks noChangeArrowheads="1"/>
            </xdr:cNvSpPr>
          </xdr:nvSpPr>
          <xdr:spPr bwMode="auto">
            <a:xfrm>
              <a:off x="558" y="110"/>
              <a:ext cx="52" cy="19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zh-CN" altLang="en-US" sz="10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贴现率</a:t>
              </a:r>
              <a:r>
                <a:rPr lang="zh-CN" altLang="en-US" sz="1000" b="0" i="0" u="none" strike="noStrike" baseline="0">
                  <a:solidFill>
                    <a:srgbClr val="000000"/>
                  </a:solidFill>
                  <a:latin typeface="Times New Roman"/>
                  <a:ea typeface="宋体"/>
                  <a:cs typeface="Times New Roman"/>
                </a:rPr>
                <a:t>=</a:t>
              </a:r>
              <a:endParaRPr lang="zh-CN" altLang="en-US"/>
            </a:p>
          </xdr:txBody>
        </xdr:sp>
        <xdr:sp macro="" textlink="扩建方案评价模型!C10">
          <xdr:nvSpPr>
            <xdr:cNvPr id="7175" name="Text Box 7"/>
            <xdr:cNvSpPr txBox="1">
              <a:spLocks noChangeArrowheads="1" noTextEdit="1"/>
            </xdr:cNvSpPr>
          </xdr:nvSpPr>
          <xdr:spPr bwMode="auto">
            <a:xfrm>
              <a:off x="608" y="110"/>
              <a:ext cx="28" cy="19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fld id="{59DFDC86-B2B9-4410-8277-700DF515F209}" type="TxLink">
                <a:rPr lang="zh-CN" altLang="en-US" sz="12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pPr algn="ctr" rtl="0">
                  <a:defRPr sz="1000"/>
                </a:pPr>
                <a:t>2%</a:t>
              </a:fld>
              <a:endParaRPr lang="zh-CN" altLang="en-US"/>
            </a:p>
          </xdr:txBody>
        </xdr:sp>
      </xdr:grpSp>
      <xdr:sp macro="" textlink="扩建方案评价模型!B15">
        <xdr:nvSpPr>
          <xdr:cNvPr id="7180" name="Text Box 12"/>
          <xdr:cNvSpPr txBox="1">
            <a:spLocks noChangeArrowheads="1" noTextEdit="1"/>
          </xdr:cNvSpPr>
        </xdr:nvSpPr>
        <xdr:spPr bwMode="auto">
          <a:xfrm>
            <a:off x="293" y="45"/>
            <a:ext cx="140" cy="1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0">
              <a:defRPr sz="1000"/>
            </a:pPr>
            <a:fld id="{9DA5944E-2DAE-4E17-8A6A-42BDFAC5B02C}" type="TxLink"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pPr algn="ctr" rtl="0">
                <a:defRPr sz="1000"/>
              </a:pPr>
              <a:t>最佳方案是大扩建</a:t>
            </a:fld>
            <a:endParaRPr lang="zh-CN" altLang="en-US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6"/>
  <sheetViews>
    <sheetView tabSelected="1" workbookViewId="0">
      <selection activeCell="A18" sqref="A18"/>
    </sheetView>
  </sheetViews>
  <sheetFormatPr defaultRowHeight="14.25"/>
  <cols>
    <col min="8" max="8" width="15.625" customWidth="1"/>
    <col min="9" max="9" width="12.75" customWidth="1"/>
    <col min="10" max="10" width="14.125" customWidth="1"/>
    <col min="11" max="11" width="16.75" customWidth="1"/>
    <col min="12" max="12" width="14.875" customWidth="1"/>
  </cols>
  <sheetData>
    <row r="3" ht="23.25" customHeight="1"/>
    <row r="4" ht="21" customHeight="1"/>
    <row r="6" ht="24" customHeight="1"/>
  </sheetData>
  <phoneticPr fontId="2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7"/>
  <sheetViews>
    <sheetView showGridLines="0" workbookViewId="0">
      <selection activeCell="C21" sqref="C21"/>
    </sheetView>
  </sheetViews>
  <sheetFormatPr defaultRowHeight="13.5"/>
  <cols>
    <col min="1" max="1" width="1.375" style="2" customWidth="1"/>
    <col min="2" max="2" width="9.875" style="2" customWidth="1"/>
    <col min="3" max="3" width="9" style="2" bestFit="1" customWidth="1"/>
    <col min="4" max="4" width="8.875" style="2" customWidth="1"/>
    <col min="5" max="6" width="12.25" style="2" customWidth="1"/>
    <col min="7" max="7" width="4.625" style="2" customWidth="1"/>
    <col min="8" max="8" width="1" style="2" customWidth="1"/>
    <col min="9" max="9" width="4.25" style="2" customWidth="1"/>
    <col min="10" max="10" width="7.125" style="2" customWidth="1"/>
    <col min="11" max="11" width="9.125" style="2" customWidth="1"/>
    <col min="12" max="12" width="7" style="2" customWidth="1"/>
    <col min="13" max="13" width="1.125" style="2" customWidth="1"/>
    <col min="14" max="14" width="3.75" style="2" customWidth="1"/>
    <col min="15" max="15" width="7.125" style="2" customWidth="1"/>
    <col min="16" max="16" width="9.5" style="2" customWidth="1"/>
    <col min="17" max="17" width="6.875" style="2" customWidth="1"/>
    <col min="18" max="18" width="1.75" style="2" customWidth="1"/>
    <col min="19" max="16384" width="9" style="2"/>
  </cols>
  <sheetData>
    <row r="1" spans="1:18" ht="9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>
      <c r="A2" s="1"/>
      <c r="B2" s="26" t="s">
        <v>0</v>
      </c>
      <c r="C2" s="26" t="s">
        <v>6</v>
      </c>
      <c r="D2" s="26"/>
      <c r="E2" s="26" t="s">
        <v>7</v>
      </c>
      <c r="F2" s="26"/>
      <c r="G2" s="21" t="s">
        <v>3</v>
      </c>
      <c r="H2" s="1"/>
      <c r="I2" s="20" t="s">
        <v>15</v>
      </c>
      <c r="J2" s="20"/>
      <c r="K2" s="20"/>
      <c r="L2" s="20"/>
      <c r="M2" s="1"/>
      <c r="N2" s="1"/>
      <c r="O2" s="3" t="s">
        <v>10</v>
      </c>
      <c r="P2" s="3" t="s">
        <v>11</v>
      </c>
      <c r="Q2" s="3" t="s">
        <v>12</v>
      </c>
      <c r="R2" s="1"/>
    </row>
    <row r="3" spans="1:18">
      <c r="A3" s="1"/>
      <c r="B3" s="26"/>
      <c r="C3" s="4" t="s">
        <v>8</v>
      </c>
      <c r="D3" s="4" t="s">
        <v>9</v>
      </c>
      <c r="E3" s="4" t="s">
        <v>1</v>
      </c>
      <c r="F3" s="4" t="s">
        <v>2</v>
      </c>
      <c r="G3" s="21"/>
      <c r="H3" s="1"/>
      <c r="I3" s="5" t="s">
        <v>14</v>
      </c>
      <c r="J3" s="4" t="s">
        <v>10</v>
      </c>
      <c r="K3" s="4" t="s">
        <v>11</v>
      </c>
      <c r="L3" s="4" t="s">
        <v>12</v>
      </c>
      <c r="M3" s="1"/>
      <c r="N3" s="1"/>
      <c r="O3" s="6">
        <f>J15</f>
        <v>523.18976486392557</v>
      </c>
      <c r="P3" s="6">
        <f>K15</f>
        <v>450.97381723591013</v>
      </c>
      <c r="Q3" s="6">
        <f>L15</f>
        <v>437.30524867915528</v>
      </c>
      <c r="R3" s="1"/>
    </row>
    <row r="4" spans="1:18">
      <c r="A4" s="1"/>
      <c r="B4" s="7" t="s">
        <v>10</v>
      </c>
      <c r="C4" s="8">
        <v>800</v>
      </c>
      <c r="D4" s="8"/>
      <c r="E4" s="8">
        <v>140</v>
      </c>
      <c r="F4" s="8">
        <v>140</v>
      </c>
      <c r="G4" s="9">
        <f>(C4+D4)*$C$8</f>
        <v>80</v>
      </c>
      <c r="H4" s="1"/>
      <c r="I4" s="5">
        <v>0</v>
      </c>
      <c r="J4" s="10">
        <f>-C4</f>
        <v>-800</v>
      </c>
      <c r="K4" s="10">
        <f>-C5</f>
        <v>-100</v>
      </c>
      <c r="L4" s="10">
        <f>-C6</f>
        <v>-600</v>
      </c>
      <c r="M4" s="1"/>
      <c r="N4" s="11">
        <v>0.01</v>
      </c>
      <c r="O4" s="12">
        <f t="dataTable" ref="O4:Q15" dt2D="0" dtr="0" r1="C10"/>
        <v>598.4055906736728</v>
      </c>
      <c r="P4" s="12">
        <v>483.80959748744851</v>
      </c>
      <c r="Q4" s="12">
        <v>496.16071565876291</v>
      </c>
      <c r="R4" s="1"/>
    </row>
    <row r="5" spans="1:18">
      <c r="A5" s="1"/>
      <c r="B5" s="7" t="s">
        <v>11</v>
      </c>
      <c r="C5" s="8">
        <v>100</v>
      </c>
      <c r="D5" s="8">
        <v>600</v>
      </c>
      <c r="E5" s="8">
        <v>100</v>
      </c>
      <c r="F5" s="8">
        <v>130</v>
      </c>
      <c r="G5" s="9">
        <f>(C5+D5)*$C$8</f>
        <v>70</v>
      </c>
      <c r="H5" s="1"/>
      <c r="I5" s="5">
        <v>1</v>
      </c>
      <c r="J5" s="10">
        <f>E4</f>
        <v>140</v>
      </c>
      <c r="K5" s="10">
        <f>$E$5</f>
        <v>100</v>
      </c>
      <c r="L5" s="10">
        <f>$E$6</f>
        <v>110</v>
      </c>
      <c r="M5" s="1"/>
      <c r="N5" s="11">
        <v>0.02</v>
      </c>
      <c r="O5" s="12">
        <v>523.18976486392557</v>
      </c>
      <c r="P5" s="12">
        <v>450.97381723591013</v>
      </c>
      <c r="Q5" s="12">
        <v>437.30524867915528</v>
      </c>
      <c r="R5" s="1"/>
    </row>
    <row r="6" spans="1:18">
      <c r="A6" s="1"/>
      <c r="B6" s="7" t="s">
        <v>12</v>
      </c>
      <c r="C6" s="8">
        <v>600</v>
      </c>
      <c r="D6" s="8"/>
      <c r="E6" s="8">
        <v>110</v>
      </c>
      <c r="F6" s="8">
        <v>110</v>
      </c>
      <c r="G6" s="9">
        <f>(C6+D6)*$C$8</f>
        <v>60</v>
      </c>
      <c r="H6" s="1"/>
      <c r="I6" s="5">
        <v>2</v>
      </c>
      <c r="J6" s="10">
        <f>$E$4</f>
        <v>140</v>
      </c>
      <c r="K6" s="10">
        <f>$E$5</f>
        <v>100</v>
      </c>
      <c r="L6" s="10">
        <f>$E$6</f>
        <v>110</v>
      </c>
      <c r="M6" s="1"/>
      <c r="N6" s="11">
        <v>0.03</v>
      </c>
      <c r="O6" s="12">
        <v>453.75591034035392</v>
      </c>
      <c r="P6" s="12">
        <v>421.13117319759999</v>
      </c>
      <c r="Q6" s="12">
        <v>382.96794693914455</v>
      </c>
      <c r="R6" s="1"/>
    </row>
    <row r="7" spans="1:18">
      <c r="A7" s="1"/>
      <c r="B7" s="1"/>
      <c r="C7" s="1"/>
      <c r="D7" s="1"/>
      <c r="E7" s="1"/>
      <c r="F7" s="1"/>
      <c r="G7" s="1"/>
      <c r="H7" s="1"/>
      <c r="I7" s="5">
        <v>3</v>
      </c>
      <c r="J7" s="10">
        <f>$E$4</f>
        <v>140</v>
      </c>
      <c r="K7" s="10">
        <f>$E$5</f>
        <v>100</v>
      </c>
      <c r="L7" s="10">
        <f t="shared" ref="L7:L13" si="0">$E$6</f>
        <v>110</v>
      </c>
      <c r="M7" s="1"/>
      <c r="N7" s="11">
        <v>0.04</v>
      </c>
      <c r="O7" s="12">
        <v>389.57054261576741</v>
      </c>
      <c r="P7" s="12">
        <v>393.9625577653859</v>
      </c>
      <c r="Q7" s="12">
        <v>332.73238585860088</v>
      </c>
      <c r="R7" s="1"/>
    </row>
    <row r="8" spans="1:18">
      <c r="A8" s="1"/>
      <c r="B8" s="13" t="s">
        <v>5</v>
      </c>
      <c r="C8" s="14">
        <f>D8/100</f>
        <v>0.1</v>
      </c>
      <c r="D8" s="1">
        <v>10</v>
      </c>
      <c r="E8" s="15"/>
      <c r="F8" s="15"/>
      <c r="G8" s="15"/>
      <c r="H8" s="1"/>
      <c r="I8" s="5">
        <v>4</v>
      </c>
      <c r="J8" s="10">
        <f>$E$4</f>
        <v>140</v>
      </c>
      <c r="K8" s="10">
        <f>$E$5</f>
        <v>100</v>
      </c>
      <c r="L8" s="10">
        <f t="shared" si="0"/>
        <v>110</v>
      </c>
      <c r="M8" s="1"/>
      <c r="N8" s="11">
        <v>0.05</v>
      </c>
      <c r="O8" s="12">
        <v>330.15595036913419</v>
      </c>
      <c r="P8" s="12">
        <v>369.18593044097753</v>
      </c>
      <c r="Q8" s="12">
        <v>286.22563742277453</v>
      </c>
      <c r="R8" s="1"/>
    </row>
    <row r="9" spans="1:18">
      <c r="A9" s="1"/>
      <c r="B9" s="1"/>
      <c r="C9" s="1"/>
      <c r="D9" s="1"/>
      <c r="E9" s="15"/>
      <c r="F9" s="15"/>
      <c r="G9" s="15"/>
      <c r="H9" s="1"/>
      <c r="I9" s="5">
        <v>5</v>
      </c>
      <c r="J9" s="10">
        <f>$E$4</f>
        <v>140</v>
      </c>
      <c r="K9" s="10">
        <f>$E$5</f>
        <v>100</v>
      </c>
      <c r="L9" s="10">
        <f t="shared" si="0"/>
        <v>110</v>
      </c>
      <c r="M9" s="1"/>
      <c r="N9" s="11">
        <v>0.06</v>
      </c>
      <c r="O9" s="12">
        <v>275.08376935126671</v>
      </c>
      <c r="P9" s="12">
        <v>346.55171323719151</v>
      </c>
      <c r="Q9" s="12">
        <v>243.11326227052348</v>
      </c>
      <c r="R9" s="1"/>
    </row>
    <row r="10" spans="1:18">
      <c r="A10" s="1"/>
      <c r="B10" s="13" t="s">
        <v>13</v>
      </c>
      <c r="C10" s="14">
        <f>D10/100</f>
        <v>0.02</v>
      </c>
      <c r="D10" s="1">
        <v>2</v>
      </c>
      <c r="E10" s="15"/>
      <c r="F10" s="15"/>
      <c r="G10" s="15"/>
      <c r="H10" s="1"/>
      <c r="I10" s="5">
        <v>6</v>
      </c>
      <c r="J10" s="10">
        <f>$F$4</f>
        <v>140</v>
      </c>
      <c r="K10" s="10">
        <f>-D5+F5</f>
        <v>-470</v>
      </c>
      <c r="L10" s="10">
        <f t="shared" si="0"/>
        <v>110</v>
      </c>
      <c r="M10" s="1"/>
      <c r="N10" s="11">
        <v>7.0000000000000007E-2</v>
      </c>
      <c r="O10" s="12">
        <v>223.96935910134152</v>
      </c>
      <c r="P10" s="12">
        <v>325.83879340233301</v>
      </c>
      <c r="Q10" s="12">
        <v>203.09492703066894</v>
      </c>
      <c r="R10" s="1"/>
    </row>
    <row r="11" spans="1:18">
      <c r="A11" s="1"/>
      <c r="B11" s="1"/>
      <c r="C11" s="1"/>
      <c r="D11" s="1"/>
      <c r="E11" s="15"/>
      <c r="F11" s="15"/>
      <c r="G11" s="15"/>
      <c r="H11" s="1"/>
      <c r="I11" s="5">
        <v>7</v>
      </c>
      <c r="J11" s="10">
        <f>$F$4</f>
        <v>140</v>
      </c>
      <c r="K11" s="10">
        <f>$F$5</f>
        <v>130</v>
      </c>
      <c r="L11" s="10">
        <f t="shared" si="0"/>
        <v>110</v>
      </c>
      <c r="M11" s="1"/>
      <c r="N11" s="11">
        <v>0.08</v>
      </c>
      <c r="O11" s="12">
        <v>176.46687489857663</v>
      </c>
      <c r="P11" s="12">
        <v>306.85104878611003</v>
      </c>
      <c r="Q11" s="12">
        <v>165.90056316863979</v>
      </c>
      <c r="R11" s="1"/>
    </row>
    <row r="12" spans="1:18">
      <c r="A12" s="1"/>
      <c r="B12" s="22" t="s">
        <v>16</v>
      </c>
      <c r="C12" s="23"/>
      <c r="D12" s="16">
        <f>MAX(J15:L15)</f>
        <v>523.18976486392557</v>
      </c>
      <c r="E12" s="15"/>
      <c r="F12" s="15"/>
      <c r="G12" s="15"/>
      <c r="H12" s="1"/>
      <c r="I12" s="5">
        <v>8</v>
      </c>
      <c r="J12" s="10">
        <f>$F$4</f>
        <v>140</v>
      </c>
      <c r="K12" s="10">
        <f>$F$5</f>
        <v>130</v>
      </c>
      <c r="L12" s="10">
        <f t="shared" si="0"/>
        <v>110</v>
      </c>
      <c r="M12" s="1"/>
      <c r="N12" s="11">
        <v>0.09</v>
      </c>
      <c r="O12" s="12">
        <v>132.26494271391607</v>
      </c>
      <c r="P12" s="12">
        <v>289.41432360528819</v>
      </c>
      <c r="Q12" s="12">
        <v>131.28699554123227</v>
      </c>
      <c r="R12" s="1"/>
    </row>
    <row r="13" spans="1:18">
      <c r="A13" s="1"/>
      <c r="B13" s="22" t="s">
        <v>17</v>
      </c>
      <c r="C13" s="23"/>
      <c r="D13" s="17" t="str">
        <f>INDEX(J3:L3,MATCH(D12,J15:L15,0))</f>
        <v>大扩建</v>
      </c>
      <c r="E13" s="15"/>
      <c r="F13" s="15"/>
      <c r="G13" s="15"/>
      <c r="H13" s="1"/>
      <c r="I13" s="5">
        <v>9</v>
      </c>
      <c r="J13" s="10">
        <f>$F$4</f>
        <v>140</v>
      </c>
      <c r="K13" s="10">
        <f>$F$5</f>
        <v>130</v>
      </c>
      <c r="L13" s="10">
        <f t="shared" si="0"/>
        <v>110</v>
      </c>
      <c r="M13" s="1"/>
      <c r="N13" s="11">
        <v>0.1</v>
      </c>
      <c r="O13" s="12">
        <v>91.082857953017879</v>
      </c>
      <c r="P13" s="12">
        <v>273.37379288715596</v>
      </c>
      <c r="Q13" s="12">
        <v>99.034978993286586</v>
      </c>
      <c r="R13" s="1"/>
    </row>
    <row r="14" spans="1:18" ht="15.75" customHeight="1" thickBot="1">
      <c r="A14" s="1"/>
      <c r="B14" s="1"/>
      <c r="C14" s="1"/>
      <c r="D14" s="1"/>
      <c r="E14" s="15"/>
      <c r="F14" s="15"/>
      <c r="G14" s="15"/>
      <c r="H14" s="1"/>
      <c r="I14" s="5">
        <v>10</v>
      </c>
      <c r="J14" s="10">
        <f>F4+G4</f>
        <v>220</v>
      </c>
      <c r="K14" s="10">
        <f>F5+G5</f>
        <v>200</v>
      </c>
      <c r="L14" s="10">
        <f>F6+G6</f>
        <v>170</v>
      </c>
      <c r="M14" s="1"/>
      <c r="N14" s="11">
        <v>0.11</v>
      </c>
      <c r="O14" s="12">
        <v>52.667239861726102</v>
      </c>
      <c r="P14" s="12">
        <v>258.59166277981052</v>
      </c>
      <c r="Q14" s="12">
        <v>68.946589952000636</v>
      </c>
      <c r="R14" s="1"/>
    </row>
    <row r="15" spans="1:18" ht="15" thickTop="1" thickBot="1">
      <c r="B15" s="24" t="str">
        <f>"最佳方案是"&amp;D13</f>
        <v>最佳方案是大扩建</v>
      </c>
      <c r="C15" s="25"/>
      <c r="H15" s="1"/>
      <c r="I15" s="5" t="s">
        <v>4</v>
      </c>
      <c r="J15" s="18">
        <f>NPV($C$10,J5:J14)+J4</f>
        <v>523.18976486392557</v>
      </c>
      <c r="K15" s="18">
        <f>NPV($C$10,K5:K14)+K4</f>
        <v>450.97381723591013</v>
      </c>
      <c r="L15" s="18">
        <f>NPV($C$10,L5:L14)+L4</f>
        <v>437.30524867915528</v>
      </c>
      <c r="M15" s="1"/>
      <c r="N15" s="11">
        <v>0.12</v>
      </c>
      <c r="O15" s="12">
        <v>16.789082904776365</v>
      </c>
      <c r="P15" s="12">
        <v>244.94516147801841</v>
      </c>
      <c r="Q15" s="12">
        <v>40.842927320636704</v>
      </c>
      <c r="R15" s="1"/>
    </row>
    <row r="16" spans="1:18" ht="9" customHeight="1" thickTop="1"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4:17">
      <c r="N17" s="19"/>
      <c r="O17" s="19"/>
      <c r="P17" s="19"/>
      <c r="Q17" s="19"/>
    </row>
  </sheetData>
  <mergeCells count="8">
    <mergeCell ref="I2:L2"/>
    <mergeCell ref="G2:G3"/>
    <mergeCell ref="B12:C12"/>
    <mergeCell ref="B13:C13"/>
    <mergeCell ref="B15:C15"/>
    <mergeCell ref="B2:B3"/>
    <mergeCell ref="C2:D2"/>
    <mergeCell ref="E2:F2"/>
  </mergeCells>
  <phoneticPr fontId="2" type="noConversion"/>
  <printOptions headings="1"/>
  <pageMargins left="0.75" right="0.75" top="1" bottom="1" header="0.5" footer="0.5"/>
  <pageSetup paperSize="9" orientation="portrait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Spinner 1">
              <controlPr defaultSize="0" autoPict="0">
                <anchor moveWithCells="1" sizeWithCells="1">
                  <from>
                    <xdr:col>2</xdr:col>
                    <xdr:colOff>9525</xdr:colOff>
                    <xdr:row>7</xdr:row>
                    <xdr:rowOff>9525</xdr:rowOff>
                  </from>
                  <to>
                    <xdr:col>2</xdr:col>
                    <xdr:colOff>228600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Spinner 2">
              <controlPr defaultSize="0" autoPict="0">
                <anchor moveWithCells="1" sizeWithCells="1">
                  <from>
                    <xdr:col>2</xdr:col>
                    <xdr:colOff>0</xdr:colOff>
                    <xdr:row>8</xdr:row>
                    <xdr:rowOff>161925</xdr:rowOff>
                  </from>
                  <to>
                    <xdr:col>2</xdr:col>
                    <xdr:colOff>228600</xdr:colOff>
                    <xdr:row>10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D8"/>
  <sheetViews>
    <sheetView workbookViewId="0">
      <selection activeCell="D26" sqref="D26"/>
    </sheetView>
  </sheetViews>
  <sheetFormatPr defaultRowHeight="14.25"/>
  <sheetData>
    <row r="8" spans="4:4">
      <c r="D8">
        <v>5</v>
      </c>
    </row>
  </sheetData>
  <phoneticPr fontId="2" type="noConversion"/>
  <pageMargins left="0.75" right="0.75" top="1" bottom="1" header="0.5" footer="0.5"/>
  <pageSetup paperSize="9" orientation="portrait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71" r:id="rId4" name="Spinner 3">
              <controlPr defaultSize="0" autoPict="0">
                <anchor moveWithCells="1" sizeWithCells="1">
                  <from>
                    <xdr:col>2</xdr:col>
                    <xdr:colOff>381000</xdr:colOff>
                    <xdr:row>2</xdr:row>
                    <xdr:rowOff>47625</xdr:rowOff>
                  </from>
                  <to>
                    <xdr:col>2</xdr:col>
                    <xdr:colOff>600075</xdr:colOff>
                    <xdr:row>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Spinner 2">
              <controlPr defaultSize="0" autoPict="0">
                <anchor moveWithCells="1" sizeWithCells="1">
                  <from>
                    <xdr:col>1</xdr:col>
                    <xdr:colOff>9525</xdr:colOff>
                    <xdr:row>2</xdr:row>
                    <xdr:rowOff>57150</xdr:rowOff>
                  </from>
                  <to>
                    <xdr:col>1</xdr:col>
                    <xdr:colOff>228600</xdr:colOff>
                    <xdr:row>3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例7-13</vt:lpstr>
      <vt:lpstr>扩建方案评价模型</vt:lpstr>
      <vt:lpstr>扩建方案评价图形</vt:lpstr>
    </vt:vector>
  </TitlesOfParts>
  <Company>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</dc:creator>
  <cp:lastModifiedBy>丛树海</cp:lastModifiedBy>
  <dcterms:created xsi:type="dcterms:W3CDTF">2001-07-25T02:35:09Z</dcterms:created>
  <dcterms:modified xsi:type="dcterms:W3CDTF">2013-08-06T06:19:07Z</dcterms:modified>
</cp:coreProperties>
</file>