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15" yWindow="150" windowWidth="7530" windowHeight="5550" tabRatio="563"/>
  </bookViews>
  <sheets>
    <sheet name="例7-14" sheetId="6" r:id="rId1"/>
    <sheet name="国债投资模型" sheetId="5" r:id="rId2"/>
    <sheet name="国债投资图形" sheetId="7" r:id="rId3"/>
  </sheets>
  <calcPr calcId="145621"/>
</workbook>
</file>

<file path=xl/calcChain.xml><?xml version="1.0" encoding="utf-8"?>
<calcChain xmlns="http://schemas.openxmlformats.org/spreadsheetml/2006/main">
  <c r="C23" i="5" l="1"/>
  <c r="C14" i="5"/>
  <c r="C12" i="5"/>
  <c r="C13" i="5" s="1"/>
  <c r="G6" i="5"/>
  <c r="H6" i="5" s="1"/>
  <c r="D14" i="5"/>
  <c r="D12" i="5"/>
  <c r="D13" i="5" s="1"/>
  <c r="D19" i="5" s="1"/>
  <c r="E14" i="5"/>
  <c r="E12" i="5"/>
  <c r="E13" i="5" s="1"/>
  <c r="E15" i="5" s="1"/>
  <c r="H8" i="5"/>
  <c r="I8" i="5"/>
  <c r="J8" i="5"/>
  <c r="K6" i="5"/>
  <c r="J6" i="5" l="1"/>
  <c r="I6" i="5"/>
  <c r="E18" i="5"/>
  <c r="E17" i="5"/>
  <c r="K8" i="5"/>
  <c r="E19" i="5" s="1"/>
  <c r="D21" i="5"/>
  <c r="D20" i="5"/>
  <c r="C16" i="5"/>
  <c r="C18" i="5"/>
  <c r="C15" i="5"/>
  <c r="C17" i="5"/>
  <c r="C19" i="5"/>
  <c r="E16" i="5"/>
  <c r="E21" i="5" s="1"/>
  <c r="E20" i="5" l="1"/>
  <c r="C20" i="5"/>
  <c r="C21" i="5"/>
  <c r="D24" i="5" l="1"/>
  <c r="D25" i="5" s="1"/>
  <c r="B27" i="5" s="1"/>
</calcChain>
</file>

<file path=xl/sharedStrings.xml><?xml version="1.0" encoding="utf-8"?>
<sst xmlns="http://schemas.openxmlformats.org/spreadsheetml/2006/main" count="39" uniqueCount="35">
  <si>
    <r>
      <t>国债</t>
    </r>
    <r>
      <rPr>
        <sz val="10"/>
        <rFont val="Arial"/>
        <family val="2"/>
      </rPr>
      <t>A</t>
    </r>
    <phoneticPr fontId="4" type="noConversion"/>
  </si>
  <si>
    <r>
      <t>国债</t>
    </r>
    <r>
      <rPr>
        <sz val="10"/>
        <rFont val="Times New Roman"/>
        <family val="1"/>
      </rPr>
      <t>B</t>
    </r>
    <phoneticPr fontId="4" type="noConversion"/>
  </si>
  <si>
    <r>
      <t>国债</t>
    </r>
    <r>
      <rPr>
        <sz val="10"/>
        <rFont val="Times New Roman"/>
        <family val="1"/>
      </rPr>
      <t>C</t>
    </r>
    <phoneticPr fontId="4" type="noConversion"/>
  </si>
  <si>
    <r>
      <t>面</t>
    </r>
    <r>
      <rPr>
        <sz val="10"/>
        <rFont val="宋体"/>
        <family val="3"/>
        <charset val="134"/>
      </rPr>
      <t>值</t>
    </r>
    <phoneticPr fontId="4" type="noConversion"/>
  </si>
  <si>
    <r>
      <t>期</t>
    </r>
    <r>
      <rPr>
        <sz val="10"/>
        <rFont val="Arial"/>
        <family val="2"/>
      </rPr>
      <t xml:space="preserve">    </t>
    </r>
    <r>
      <rPr>
        <sz val="10"/>
        <rFont val="宋体"/>
        <family val="3"/>
        <charset val="134"/>
      </rPr>
      <t>限</t>
    </r>
  </si>
  <si>
    <t>计息方式</t>
  </si>
  <si>
    <t>固定利率</t>
  </si>
  <si>
    <t>贴现利率</t>
  </si>
  <si>
    <t>发行价格</t>
  </si>
  <si>
    <r>
      <t>5</t>
    </r>
    <r>
      <rPr>
        <sz val="10"/>
        <rFont val="宋体"/>
        <family val="3"/>
        <charset val="134"/>
      </rPr>
      <t>年</t>
    </r>
  </si>
  <si>
    <r>
      <t>5</t>
    </r>
    <r>
      <rPr>
        <sz val="10"/>
        <rFont val="宋体"/>
        <family val="3"/>
        <charset val="134"/>
      </rPr>
      <t>年</t>
    </r>
    <phoneticPr fontId="4" type="noConversion"/>
  </si>
  <si>
    <t>变动利率</t>
    <phoneticPr fontId="4" type="noConversion"/>
  </si>
  <si>
    <r>
      <t>第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年</t>
    </r>
    <r>
      <rPr>
        <sz val="10"/>
        <rFont val="宋体"/>
        <family val="3"/>
        <charset val="134"/>
      </rPr>
      <t>利</t>
    </r>
    <r>
      <rPr>
        <sz val="10"/>
        <rFont val="宋体"/>
        <family val="3"/>
        <charset val="134"/>
      </rPr>
      <t>率</t>
    </r>
    <phoneticPr fontId="4" type="noConversion"/>
  </si>
  <si>
    <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年利率</t>
    </r>
  </si>
  <si>
    <r>
      <t>第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年利率</t>
    </r>
  </si>
  <si>
    <r>
      <t>第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年利率</t>
    </r>
  </si>
  <si>
    <r>
      <t>第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年利率</t>
    </r>
  </si>
  <si>
    <r>
      <t>5</t>
    </r>
    <r>
      <rPr>
        <sz val="10"/>
        <rFont val="宋体"/>
        <family val="3"/>
        <charset val="134"/>
      </rPr>
      <t>年</t>
    </r>
    <phoneticPr fontId="4" type="noConversion"/>
  </si>
  <si>
    <t>到期按面值支付</t>
    <phoneticPr fontId="4" type="noConversion"/>
  </si>
  <si>
    <t>还本付息方式</t>
    <phoneticPr fontId="4" type="noConversion"/>
  </si>
  <si>
    <r>
      <t>第</t>
    </r>
    <r>
      <rPr>
        <sz val="10"/>
        <rFont val="Arial"/>
        <family val="2"/>
      </rPr>
      <t>0</t>
    </r>
    <r>
      <rPr>
        <sz val="10"/>
        <rFont val="宋体"/>
        <family val="3"/>
        <charset val="134"/>
      </rPr>
      <t>年</t>
    </r>
    <phoneticPr fontId="4" type="noConversion"/>
  </si>
  <si>
    <r>
      <t>第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年</t>
    </r>
  </si>
  <si>
    <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年</t>
    </r>
  </si>
  <si>
    <r>
      <t>第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年</t>
    </r>
  </si>
  <si>
    <r>
      <t>第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年</t>
    </r>
  </si>
  <si>
    <r>
      <t>第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年</t>
    </r>
  </si>
  <si>
    <t>初始投资金额</t>
    <phoneticPr fontId="4" type="noConversion"/>
  </si>
  <si>
    <t>可购买的面值</t>
    <phoneticPr fontId="4" type="noConversion"/>
  </si>
  <si>
    <t>每百元面值的单价</t>
    <phoneticPr fontId="4" type="noConversion"/>
  </si>
  <si>
    <t>净现值</t>
    <phoneticPr fontId="4" type="noConversion"/>
  </si>
  <si>
    <t>内部报酬率</t>
    <phoneticPr fontId="4" type="noConversion"/>
  </si>
  <si>
    <t>最大净现值</t>
  </si>
  <si>
    <t>实现该净现值最大值的项目</t>
  </si>
  <si>
    <t>贴现率</t>
    <phoneticPr fontId="4" type="noConversion"/>
  </si>
  <si>
    <r>
      <t xml:space="preserve"> </t>
    </r>
    <r>
      <rPr>
        <sz val="10"/>
        <rFont val="宋体"/>
        <family val="3"/>
        <charset val="134"/>
      </rPr>
      <t>每年付息，到期还本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</si>
</sst>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7" x14ac:knownFonts="1">
    <font>
      <sz val="10"/>
      <name val="Arial"/>
      <family val="2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color indexed="10"/>
      <name val="Arial"/>
      <family val="2"/>
    </font>
    <font>
      <sz val="10"/>
      <color theme="6" tint="-0.49998474074526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0" fillId="0" borderId="0" xfId="0" applyFill="1"/>
    <xf numFmtId="0" fontId="0" fillId="0" borderId="0" xfId="0" applyFill="1" applyBorder="1"/>
    <xf numFmtId="0" fontId="1" fillId="2" borderId="3" xfId="0" applyFont="1" applyFill="1" applyBorder="1"/>
    <xf numFmtId="0" fontId="0" fillId="2" borderId="3" xfId="0" applyFill="1" applyBorder="1"/>
    <xf numFmtId="0" fontId="0" fillId="3" borderId="3" xfId="0" applyFill="1" applyBorder="1"/>
    <xf numFmtId="10" fontId="0" fillId="3" borderId="3" xfId="0" applyNumberFormat="1" applyFill="1" applyBorder="1"/>
    <xf numFmtId="0" fontId="3" fillId="3" borderId="3" xfId="0" applyFont="1" applyFill="1" applyBorder="1"/>
    <xf numFmtId="176" fontId="0" fillId="3" borderId="3" xfId="0" applyNumberFormat="1" applyFill="1" applyBorder="1"/>
    <xf numFmtId="0" fontId="0" fillId="6" borderId="3" xfId="0" applyFill="1" applyBorder="1"/>
    <xf numFmtId="0" fontId="0" fillId="0" borderId="0" xfId="0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10" fontId="0" fillId="4" borderId="3" xfId="0" applyNumberFormat="1" applyFill="1" applyBorder="1" applyAlignment="1">
      <alignment horizontal="center"/>
    </xf>
    <xf numFmtId="0" fontId="0" fillId="7" borderId="0" xfId="0" applyFill="1"/>
    <xf numFmtId="0" fontId="0" fillId="7" borderId="0" xfId="0" applyFill="1" applyAlignment="1">
      <alignment horizontal="center" vertical="center" wrapText="1"/>
    </xf>
    <xf numFmtId="176" fontId="0" fillId="7" borderId="0" xfId="0" applyNumberFormat="1" applyFill="1"/>
    <xf numFmtId="10" fontId="0" fillId="7" borderId="0" xfId="0" applyNumberFormat="1" applyFill="1"/>
    <xf numFmtId="10" fontId="0" fillId="5" borderId="4" xfId="0" applyNumberFormat="1" applyFill="1" applyBorder="1"/>
    <xf numFmtId="176" fontId="0" fillId="6" borderId="5" xfId="0" applyNumberFormat="1" applyFill="1" applyBorder="1"/>
    <xf numFmtId="0" fontId="6" fillId="7" borderId="0" xfId="0" applyFont="1" applyFill="1" applyBorder="1"/>
    <xf numFmtId="0" fontId="5" fillId="0" borderId="1" xfId="0" applyFont="1" applyBorder="1" applyAlignment="1"/>
    <xf numFmtId="0" fontId="5" fillId="0" borderId="2" xfId="0" applyFont="1" applyBorder="1" applyAlignment="1"/>
    <xf numFmtId="0" fontId="1" fillId="2" borderId="3" xfId="0" applyFont="1" applyFill="1" applyBorder="1" applyAlignment="1"/>
    <xf numFmtId="0" fontId="0" fillId="2" borderId="3" xfId="0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 sz="1200" b="1"/>
              <a:t>国债投资模型</a:t>
            </a:r>
          </a:p>
        </c:rich>
      </c:tx>
      <c:layout>
        <c:manualLayout>
          <c:xMode val="edge"/>
          <c:yMode val="edge"/>
          <c:x val="0.44693922088171723"/>
          <c:y val="1.506024096385542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938792389581064"/>
          <c:y val="0.17771084337349397"/>
          <c:w val="0.80204161555486242"/>
          <c:h val="0.6385542168674698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wdUpDiag">
              <a:fgClr>
                <a:srgbClr xmlns:mc="http://schemas.openxmlformats.org/markup-compatibility/2006" xmlns:a14="http://schemas.microsoft.com/office/drawing/2010/main" val="FFFFFF" mc:Ignorable="a14" a14:legacySpreadsheetColorIndex="9"/>
              </a:fgClr>
              <a:bgClr>
                <a:srgbClr xmlns:mc="http://schemas.openxmlformats.org/markup-compatibility/2006" xmlns:a14="http://schemas.microsoft.com/office/drawing/2010/main" val="C0C0C0" mc:Ignorable="a14" a14:legacySpreadsheetColorIndex="22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  <c:spPr>
              <a:pattFill prst="lgCheck">
                <a:fgClr>
                  <a:srgbClr xmlns:mc="http://schemas.openxmlformats.org/markup-compatibility/2006" xmlns:a14="http://schemas.microsoft.com/office/drawing/2010/main" val="FFFFFF" mc:Ignorable="a14" a14:legacySpreadsheetColorIndex="9"/>
                </a:fgClr>
                <a:bgClr>
                  <a:srgbClr xmlns:mc="http://schemas.openxmlformats.org/markup-compatibility/2006" xmlns:a14="http://schemas.microsoft.com/office/drawing/2010/main" val="969696" mc:Ignorable="a14" a14:legacySpreadsheetColorIndex="55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invertIfNegative val="0"/>
            <c:bubble3D val="0"/>
            <c:spPr>
              <a:pattFill prst="smGrid">
                <a:fgClr>
                  <a:srgbClr xmlns:mc="http://schemas.openxmlformats.org/markup-compatibility/2006" xmlns:a14="http://schemas.microsoft.com/office/drawing/2010/main" val="FFFFFF" mc:Ignorable="a14" a14:legacySpreadsheetColorIndex="9"/>
                </a:fgClr>
                <a:bgClr>
                  <a:srgbClr xmlns:mc="http://schemas.openxmlformats.org/markup-compatibility/2006" xmlns:a14="http://schemas.microsoft.com/office/drawing/2010/main" val="C0C0C0" mc:Ignorable="a14" a14:legacySpreadsheetColorIndex="22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国债投资模型!$C$10:$E$10</c:f>
              <c:strCache>
                <c:ptCount val="3"/>
                <c:pt idx="0">
                  <c:v>国债A</c:v>
                </c:pt>
                <c:pt idx="1">
                  <c:v>国债B</c:v>
                </c:pt>
                <c:pt idx="2">
                  <c:v>国债C</c:v>
                </c:pt>
              </c:strCache>
            </c:strRef>
          </c:cat>
          <c:val>
            <c:numRef>
              <c:f>国债投资模型!$C$20:$E$20</c:f>
              <c:numCache>
                <c:formatCode>0.00_ </c:formatCode>
                <c:ptCount val="3"/>
                <c:pt idx="0">
                  <c:v>10133.937943284036</c:v>
                </c:pt>
                <c:pt idx="1">
                  <c:v>10454.976808526335</c:v>
                </c:pt>
                <c:pt idx="2">
                  <c:v>9800.2111155626626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006720"/>
        <c:axId val="184615680"/>
      </c:barChart>
      <c:catAx>
        <c:axId val="185006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 sz="1000" b="1"/>
                  <a:t>国债类别</a:t>
                </a:r>
              </a:p>
            </c:rich>
          </c:tx>
          <c:layout>
            <c:manualLayout>
              <c:xMode val="edge"/>
              <c:yMode val="edge"/>
              <c:x val="0.50272151695323797"/>
              <c:y val="0.909638554216867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8461568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8461568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 sz="1000" b="1"/>
                  <a:t>净现值</a:t>
                </a:r>
              </a:p>
            </c:rich>
          </c:tx>
          <c:layout>
            <c:manualLayout>
              <c:xMode val="edge"/>
              <c:yMode val="edge"/>
              <c:x val="2.1768707482993196E-2"/>
              <c:y val="0.4246987951807229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85006720"/>
        <c:crosses val="autoZero"/>
        <c:crossBetween val="between"/>
      </c:valAx>
      <c:spPr>
        <a:noFill/>
        <a:ln w="12700">
          <a:solidFill>
            <a:srgbClr val="C0C0C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" r="0.75" t="1" header="0.5" footer="0.5"/>
    <c:pageSetup/>
  </c:printSettings>
</c:chartSpace>
</file>

<file path=xl/ctrlProps/ctrlProp1.xml><?xml version="1.0" encoding="utf-8"?>
<formControlPr xmlns="http://schemas.microsoft.com/office/spreadsheetml/2009/9/main" objectType="Spin" dx="16" fmlaLink="$D$23" max="5" min="1" page="10" val="2"/>
</file>

<file path=xl/ctrlProps/ctrlProp2.xml><?xml version="1.0" encoding="utf-8"?>
<formControlPr xmlns="http://schemas.microsoft.com/office/spreadsheetml/2009/9/main" objectType="Spin" dx="16" fmlaLink="国债投资模型!$D$23" max="5" min="1" page="10" val="2"/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3</xdr:row>
      <xdr:rowOff>0</xdr:rowOff>
    </xdr:from>
    <xdr:to>
      <xdr:col>8</xdr:col>
      <xdr:colOff>228600</xdr:colOff>
      <xdr:row>10</xdr:row>
      <xdr:rowOff>104775</xdr:rowOff>
    </xdr:to>
    <xdr:sp macro="" textlink="">
      <xdr:nvSpPr>
        <xdr:cNvPr id="16385" name="Text Box 1"/>
        <xdr:cNvSpPr txBox="1">
          <a:spLocks noChangeArrowheads="1"/>
        </xdr:cNvSpPr>
      </xdr:nvSpPr>
      <xdr:spPr bwMode="auto">
        <a:xfrm>
          <a:off x="695325" y="485775"/>
          <a:ext cx="4410075" cy="1228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【例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7-14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】某投资者现有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10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万元进行国债投资，若假定现有三个国债品种可供投资。国债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A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面值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100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元，发行价格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100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元，期限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5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年，按固定利率计息，每年利率为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4.15%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每年付息一次，最后按面值还本；国债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B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面值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100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元，发行价格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82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元，期限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5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年，按贴现利率计息，最后按面值还本付息；国债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C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面值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100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元，发行价格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100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元，期限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5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年，按变动利率计息，各年的利率分别是：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8%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、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6%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、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4%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、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2%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、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0%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，最后按面值还本；试建立一个决策模型，当投资者使用的贴现率等于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1%-5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％范围内，模型能给出这三个国债品种中最优的投资品种。</a:t>
          </a:r>
          <a:endParaRPr lang="zh-CN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590550</xdr:colOff>
          <xdr:row>21</xdr:row>
          <xdr:rowOff>133350</xdr:rowOff>
        </xdr:from>
        <xdr:to>
          <xdr:col>3</xdr:col>
          <xdr:colOff>219075</xdr:colOff>
          <xdr:row>23</xdr:row>
          <xdr:rowOff>9525</xdr:rowOff>
        </xdr:to>
        <xdr:sp macro="" textlink="">
          <xdr:nvSpPr>
            <xdr:cNvPr id="15362" name="Spinner 2" hidden="1">
              <a:extLst>
                <a:ext uri="{63B3BB69-23CF-44E3-9099-C40C66FF867C}">
                  <a14:compatExt spid="_x0000_s15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3</xdr:row>
      <xdr:rowOff>19050</xdr:rowOff>
    </xdr:from>
    <xdr:to>
      <xdr:col>15</xdr:col>
      <xdr:colOff>209550</xdr:colOff>
      <xdr:row>22</xdr:row>
      <xdr:rowOff>76200</xdr:rowOff>
    </xdr:to>
    <xdr:grpSp>
      <xdr:nvGrpSpPr>
        <xdr:cNvPr id="17415" name="Group 7"/>
        <xdr:cNvGrpSpPr>
          <a:grpSpLocks/>
        </xdr:cNvGrpSpPr>
      </xdr:nvGrpSpPr>
      <xdr:grpSpPr bwMode="auto">
        <a:xfrm>
          <a:off x="1638300" y="504825"/>
          <a:ext cx="4667250" cy="3162300"/>
          <a:chOff x="172" y="53"/>
          <a:chExt cx="490" cy="332"/>
        </a:xfrm>
      </xdr:grpSpPr>
      <xdr:graphicFrame macro="">
        <xdr:nvGraphicFramePr>
          <xdr:cNvPr id="17409" name="图表 1"/>
          <xdr:cNvGraphicFramePr>
            <a:graphicFrameLocks/>
          </xdr:cNvGraphicFramePr>
        </xdr:nvGraphicFramePr>
        <xdr:xfrm>
          <a:off x="172" y="53"/>
          <a:ext cx="490" cy="33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国债投资模型!B27">
        <xdr:nvSpPr>
          <xdr:cNvPr id="17412" name="Text Box 4"/>
          <xdr:cNvSpPr txBox="1">
            <a:spLocks noChangeArrowheads="1" noTextEdit="1"/>
          </xdr:cNvSpPr>
        </xdr:nvSpPr>
        <xdr:spPr bwMode="auto">
          <a:xfrm>
            <a:off x="282" y="84"/>
            <a:ext cx="140" cy="2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ctr" anchorCtr="0" upright="1"/>
          <a:lstStyle/>
          <a:p>
            <a:pPr algn="ctr" rtl="0">
              <a:defRPr sz="1000"/>
            </a:pPr>
            <a:fld id="{8BC5DAD1-6A89-4D0B-8039-7F91F617DB71}" type="TxLink">
              <a:rPr lang="zh-CN" alt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pPr algn="ctr" rtl="0">
                <a:defRPr sz="1000"/>
              </a:pPr>
              <a:t>最优国债品种是国债B</a:t>
            </a:fld>
            <a:endParaRPr lang="zh-CN" altLang="en-US"/>
          </a:p>
        </xdr:txBody>
      </xdr:sp>
      <xdr:grpSp>
        <xdr:nvGrpSpPr>
          <xdr:cNvPr id="17414" name="Group 6"/>
          <xdr:cNvGrpSpPr>
            <a:grpSpLocks/>
          </xdr:cNvGrpSpPr>
        </xdr:nvGrpSpPr>
        <xdr:grpSpPr bwMode="auto">
          <a:xfrm>
            <a:off x="508" y="83"/>
            <a:ext cx="130" cy="25"/>
            <a:chOff x="487" y="6"/>
            <a:chExt cx="130" cy="25"/>
          </a:xfrm>
        </xdr:grpSpPr>
        <xdr:sp macro="" textlink="">
          <xdr:nvSpPr>
            <xdr:cNvPr id="17411" name="Text Box 3"/>
            <xdr:cNvSpPr txBox="1">
              <a:spLocks noChangeArrowheads="1"/>
            </xdr:cNvSpPr>
          </xdr:nvSpPr>
          <xdr:spPr bwMode="auto">
            <a:xfrm>
              <a:off x="515" y="6"/>
              <a:ext cx="60" cy="25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0" anchor="ctr" anchorCtr="0" upright="1"/>
            <a:lstStyle/>
            <a:p>
              <a:pPr algn="l" rtl="0">
                <a:defRPr sz="1000"/>
              </a:pPr>
              <a:r>
                <a:rPr lang="zh-CN" altLang="en-US" sz="10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贴现率</a:t>
              </a:r>
              <a:r>
                <a:rPr lang="zh-CN" altLang="en-US" sz="1000" b="0" i="0" u="none" strike="noStrike" baseline="0">
                  <a:solidFill>
                    <a:srgbClr val="000000"/>
                  </a:solidFill>
                  <a:latin typeface="Arial"/>
                  <a:ea typeface="宋体"/>
                  <a:cs typeface="Arial"/>
                </a:rPr>
                <a:t>=</a:t>
              </a:r>
              <a:endParaRPr lang="zh-CN" altLang="en-US"/>
            </a:p>
          </xdr:txBody>
        </xdr:sp>
        <xdr:sp macro="" textlink="国债投资模型!C23">
          <xdr:nvSpPr>
            <xdr:cNvPr id="17413" name="Text Box 5"/>
            <xdr:cNvSpPr txBox="1">
              <a:spLocks noChangeArrowheads="1" noTextEdit="1"/>
            </xdr:cNvSpPr>
          </xdr:nvSpPr>
          <xdr:spPr bwMode="auto">
            <a:xfrm>
              <a:off x="571" y="6"/>
              <a:ext cx="46" cy="25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 vertOverflow="clip" wrap="square" lIns="27432" tIns="22860" rIns="0" bIns="0" anchor="ctr" anchorCtr="0" upright="1"/>
            <a:lstStyle/>
            <a:p>
              <a:pPr algn="ctr" rtl="0">
                <a:defRPr sz="1000"/>
              </a:pPr>
              <a:fld id="{B75FD9B7-9D8A-4409-929E-47CF26CE0386}" type="TxLink">
                <a:rPr lang="zh-CN" alt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pPr algn="ctr" rtl="0">
                  <a:defRPr sz="1000"/>
                </a:pPr>
                <a:t>2.00%</a:t>
              </a:fld>
              <a:endParaRPr lang="zh-CN" altLang="en-US"/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7410" name="Spinner 2" hidden="1">
                  <a:extLst>
                    <a:ext uri="{63B3BB69-23CF-44E3-9099-C40C66FF867C}">
                      <a14:compatExt spid="_x0000_s17410"/>
                    </a:ext>
                  </a:extLst>
                </xdr:cNvPr>
                <xdr:cNvSpPr/>
              </xdr:nvSpPr>
              <xdr:spPr>
                <a:xfrm>
                  <a:off x="487" y="6"/>
                  <a:ext cx="29" cy="25"/>
                </a:xfrm>
                <a:prstGeom prst="rect">
                  <a:avLst/>
                </a:prstGeom>
              </xdr:spPr>
            </xdr:sp>
          </mc:Choice>
          <mc:Fallback/>
        </mc:AlternateContent>
      </xdr:grp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"/>
  <sheetViews>
    <sheetView showGridLines="0" tabSelected="1" workbookViewId="0">
      <selection activeCell="B13" sqref="B13"/>
    </sheetView>
  </sheetViews>
  <sheetFormatPr defaultRowHeight="12.75" x14ac:dyDescent="0.2"/>
  <cols>
    <col min="11" max="11" width="14.7109375" customWidth="1"/>
  </cols>
  <sheetData>
    <row r="10" ht="12" customHeight="1" x14ac:dyDescent="0.2"/>
  </sheetData>
  <phoneticPr fontId="4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8"/>
  <sheetViews>
    <sheetView workbookViewId="0">
      <selection activeCell="A4" sqref="A4:M28"/>
    </sheetView>
  </sheetViews>
  <sheetFormatPr defaultRowHeight="12.75" x14ac:dyDescent="0.2"/>
  <cols>
    <col min="1" max="1" width="1.5703125" customWidth="1"/>
    <col min="2" max="2" width="15.140625" customWidth="1"/>
    <col min="3" max="5" width="8.85546875" customWidth="1"/>
    <col min="6" max="6" width="8.5703125" customWidth="1"/>
    <col min="7" max="7" width="6.85546875" customWidth="1"/>
    <col min="8" max="8" width="6.140625" customWidth="1"/>
    <col min="9" max="9" width="6.7109375" customWidth="1"/>
    <col min="10" max="10" width="6.85546875" customWidth="1"/>
    <col min="11" max="11" width="6.140625" customWidth="1"/>
    <col min="12" max="12" width="17.5703125" customWidth="1"/>
    <col min="13" max="13" width="1.42578125" customWidth="1"/>
    <col min="14" max="23" width="9.28515625" customWidth="1"/>
    <col min="24" max="24" width="0.85546875" customWidth="1"/>
    <col min="25" max="25" width="7.7109375" customWidth="1"/>
    <col min="26" max="26" width="20.85546875" customWidth="1"/>
  </cols>
  <sheetData>
    <row r="1" spans="1:15" x14ac:dyDescent="0.2">
      <c r="J1" s="2"/>
      <c r="K1" s="2"/>
      <c r="O1" s="1"/>
    </row>
    <row r="2" spans="1:15" x14ac:dyDescent="0.2">
      <c r="J2" s="2"/>
      <c r="K2" s="2"/>
    </row>
    <row r="4" spans="1:15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5" s="11" customFormat="1" ht="25.5" customHeight="1" x14ac:dyDescent="0.2">
      <c r="A5" s="17"/>
      <c r="B5" s="17"/>
      <c r="C5" s="12" t="s">
        <v>3</v>
      </c>
      <c r="D5" s="12" t="s">
        <v>8</v>
      </c>
      <c r="E5" s="12" t="s">
        <v>4</v>
      </c>
      <c r="F5" s="12" t="s">
        <v>5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19</v>
      </c>
      <c r="M5" s="17"/>
    </row>
    <row r="6" spans="1:15" x14ac:dyDescent="0.2">
      <c r="A6" s="16"/>
      <c r="B6" s="4" t="s">
        <v>0</v>
      </c>
      <c r="C6" s="13">
        <v>100</v>
      </c>
      <c r="D6" s="13">
        <v>100</v>
      </c>
      <c r="E6" s="13" t="s">
        <v>10</v>
      </c>
      <c r="F6" s="14" t="s">
        <v>6</v>
      </c>
      <c r="G6" s="15">
        <f>4.15/100</f>
        <v>4.1500000000000002E-2</v>
      </c>
      <c r="H6" s="15">
        <f>$G$6</f>
        <v>4.1500000000000002E-2</v>
      </c>
      <c r="I6" s="15">
        <f>$G$6</f>
        <v>4.1500000000000002E-2</v>
      </c>
      <c r="J6" s="15">
        <f>$G$6</f>
        <v>4.1500000000000002E-2</v>
      </c>
      <c r="K6" s="15">
        <f>$G$6</f>
        <v>4.1500000000000002E-2</v>
      </c>
      <c r="L6" s="13" t="s">
        <v>34</v>
      </c>
      <c r="M6" s="16"/>
    </row>
    <row r="7" spans="1:15" x14ac:dyDescent="0.2">
      <c r="A7" s="16"/>
      <c r="B7" s="4" t="s">
        <v>1</v>
      </c>
      <c r="C7" s="13">
        <v>100</v>
      </c>
      <c r="D7" s="13">
        <v>82</v>
      </c>
      <c r="E7" s="13" t="s">
        <v>17</v>
      </c>
      <c r="F7" s="14" t="s">
        <v>7</v>
      </c>
      <c r="G7" s="13"/>
      <c r="H7" s="15"/>
      <c r="I7" s="15"/>
      <c r="J7" s="15"/>
      <c r="K7" s="15"/>
      <c r="L7" s="14" t="s">
        <v>18</v>
      </c>
      <c r="M7" s="16"/>
    </row>
    <row r="8" spans="1:15" x14ac:dyDescent="0.2">
      <c r="A8" s="16"/>
      <c r="B8" s="4" t="s">
        <v>2</v>
      </c>
      <c r="C8" s="13">
        <v>100</v>
      </c>
      <c r="D8" s="13">
        <v>100</v>
      </c>
      <c r="E8" s="13" t="s">
        <v>9</v>
      </c>
      <c r="F8" s="14" t="s">
        <v>11</v>
      </c>
      <c r="G8" s="15">
        <v>0.08</v>
      </c>
      <c r="H8" s="15">
        <f>G8-0.02</f>
        <v>0.06</v>
      </c>
      <c r="I8" s="15">
        <f>H8-0.02</f>
        <v>3.9999999999999994E-2</v>
      </c>
      <c r="J8" s="15">
        <f>I8-0.02</f>
        <v>1.9999999999999993E-2</v>
      </c>
      <c r="K8" s="15">
        <f>J8-0.02</f>
        <v>0</v>
      </c>
      <c r="L8" s="13" t="s">
        <v>34</v>
      </c>
      <c r="M8" s="16"/>
    </row>
    <row r="9" spans="1:15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5" x14ac:dyDescent="0.2">
      <c r="A10" s="16"/>
      <c r="B10" s="5"/>
      <c r="C10" s="4" t="s">
        <v>0</v>
      </c>
      <c r="D10" s="4" t="s">
        <v>1</v>
      </c>
      <c r="E10" s="4" t="s">
        <v>2</v>
      </c>
      <c r="F10" s="16"/>
      <c r="G10" s="16"/>
      <c r="H10" s="16"/>
      <c r="I10" s="16"/>
      <c r="J10" s="16"/>
      <c r="K10" s="16"/>
      <c r="L10" s="16"/>
      <c r="M10" s="16"/>
    </row>
    <row r="11" spans="1:15" x14ac:dyDescent="0.2">
      <c r="A11" s="16"/>
      <c r="B11" s="4" t="s">
        <v>26</v>
      </c>
      <c r="C11" s="8">
        <v>100000</v>
      </c>
      <c r="D11" s="8">
        <v>100000</v>
      </c>
      <c r="E11" s="6">
        <v>100000</v>
      </c>
      <c r="F11" s="16"/>
      <c r="G11" s="16"/>
      <c r="H11" s="16"/>
      <c r="I11" s="16"/>
      <c r="J11" s="16"/>
      <c r="K11" s="16"/>
      <c r="L11" s="16"/>
      <c r="M11" s="16"/>
    </row>
    <row r="12" spans="1:15" x14ac:dyDescent="0.2">
      <c r="A12" s="16"/>
      <c r="B12" s="4" t="s">
        <v>28</v>
      </c>
      <c r="C12" s="6">
        <f>D6</f>
        <v>100</v>
      </c>
      <c r="D12" s="6">
        <f>D7</f>
        <v>82</v>
      </c>
      <c r="E12" s="6">
        <f>D8</f>
        <v>100</v>
      </c>
      <c r="F12" s="16"/>
      <c r="G12" s="16"/>
      <c r="H12" s="16"/>
      <c r="I12" s="18"/>
      <c r="J12" s="18"/>
      <c r="K12" s="18"/>
      <c r="L12" s="16"/>
      <c r="M12" s="16"/>
    </row>
    <row r="13" spans="1:15" x14ac:dyDescent="0.2">
      <c r="A13" s="16"/>
      <c r="B13" s="4" t="s">
        <v>27</v>
      </c>
      <c r="C13" s="6">
        <f>C11/C12*100</f>
        <v>100000</v>
      </c>
      <c r="D13" s="6">
        <f>D11/D12*100</f>
        <v>121951.21951219512</v>
      </c>
      <c r="E13" s="6">
        <f>E11/E12*100</f>
        <v>100000</v>
      </c>
      <c r="F13" s="16"/>
      <c r="G13" s="16"/>
      <c r="H13" s="19"/>
      <c r="I13" s="16"/>
      <c r="J13" s="16"/>
      <c r="K13" s="16"/>
      <c r="L13" s="16"/>
      <c r="M13" s="16"/>
    </row>
    <row r="14" spans="1:15" ht="12.75" customHeight="1" x14ac:dyDescent="0.2">
      <c r="A14" s="16"/>
      <c r="B14" s="4" t="s">
        <v>20</v>
      </c>
      <c r="C14" s="8">
        <f>-C11</f>
        <v>-100000</v>
      </c>
      <c r="D14" s="8">
        <f>-D11</f>
        <v>-100000</v>
      </c>
      <c r="E14" s="8">
        <f>-E11</f>
        <v>-100000</v>
      </c>
      <c r="F14" s="16"/>
      <c r="G14" s="16"/>
      <c r="H14" s="19"/>
      <c r="I14" s="16"/>
      <c r="J14" s="16"/>
      <c r="K14" s="16"/>
      <c r="L14" s="16"/>
      <c r="M14" s="16"/>
    </row>
    <row r="15" spans="1:15" x14ac:dyDescent="0.2">
      <c r="A15" s="16"/>
      <c r="B15" s="4" t="s">
        <v>21</v>
      </c>
      <c r="C15" s="6">
        <f>$C$13*$G$6</f>
        <v>4150</v>
      </c>
      <c r="D15" s="6">
        <v>0</v>
      </c>
      <c r="E15" s="6">
        <f>E13*G8</f>
        <v>8000</v>
      </c>
      <c r="F15" s="16"/>
      <c r="G15" s="16"/>
      <c r="H15" s="19"/>
      <c r="I15" s="16"/>
      <c r="J15" s="16"/>
      <c r="K15" s="16"/>
      <c r="L15" s="16"/>
      <c r="M15" s="16"/>
    </row>
    <row r="16" spans="1:15" x14ac:dyDescent="0.2">
      <c r="A16" s="16"/>
      <c r="B16" s="4" t="s">
        <v>22</v>
      </c>
      <c r="C16" s="6">
        <f>$C$13*$G$6</f>
        <v>4150</v>
      </c>
      <c r="D16" s="6">
        <v>0</v>
      </c>
      <c r="E16" s="6">
        <f>E13*H8</f>
        <v>6000</v>
      </c>
      <c r="F16" s="16"/>
      <c r="G16" s="16"/>
      <c r="H16" s="19"/>
      <c r="I16" s="16"/>
      <c r="J16" s="16"/>
      <c r="K16" s="16"/>
      <c r="L16" s="16"/>
      <c r="M16" s="16"/>
    </row>
    <row r="17" spans="1:13" x14ac:dyDescent="0.2">
      <c r="A17" s="16"/>
      <c r="B17" s="4" t="s">
        <v>23</v>
      </c>
      <c r="C17" s="6">
        <f>$C$13*$G$6</f>
        <v>4150</v>
      </c>
      <c r="D17" s="6">
        <v>0</v>
      </c>
      <c r="E17" s="6">
        <f>E13*I8</f>
        <v>3999.9999999999995</v>
      </c>
      <c r="F17" s="16"/>
      <c r="G17" s="16"/>
      <c r="H17" s="19"/>
      <c r="I17" s="16"/>
      <c r="J17" s="16"/>
      <c r="K17" s="16"/>
      <c r="L17" s="16"/>
      <c r="M17" s="16"/>
    </row>
    <row r="18" spans="1:13" x14ac:dyDescent="0.2">
      <c r="A18" s="16"/>
      <c r="B18" s="4" t="s">
        <v>24</v>
      </c>
      <c r="C18" s="6">
        <f>$C$13*$G$6</f>
        <v>4150</v>
      </c>
      <c r="D18" s="6">
        <v>0</v>
      </c>
      <c r="E18" s="6">
        <f>E13*J8</f>
        <v>1999.9999999999993</v>
      </c>
      <c r="F18" s="16"/>
      <c r="G18" s="16"/>
      <c r="H18" s="19"/>
      <c r="I18" s="16"/>
      <c r="J18" s="16"/>
      <c r="K18" s="16"/>
      <c r="L18" s="16"/>
      <c r="M18" s="16"/>
    </row>
    <row r="19" spans="1:13" x14ac:dyDescent="0.2">
      <c r="A19" s="16"/>
      <c r="B19" s="4" t="s">
        <v>25</v>
      </c>
      <c r="C19" s="6">
        <f>$C$13*$G$6+C13</f>
        <v>104150</v>
      </c>
      <c r="D19" s="6">
        <f>D13</f>
        <v>121951.21951219512</v>
      </c>
      <c r="E19" s="6">
        <f>E13+E13*K8</f>
        <v>100000</v>
      </c>
      <c r="F19" s="16"/>
      <c r="G19" s="16"/>
      <c r="H19" s="19"/>
      <c r="I19" s="16"/>
      <c r="J19" s="16"/>
      <c r="K19" s="16"/>
      <c r="L19" s="16"/>
      <c r="M19" s="16"/>
    </row>
    <row r="20" spans="1:13" x14ac:dyDescent="0.2">
      <c r="A20" s="16"/>
      <c r="B20" s="4" t="s">
        <v>29</v>
      </c>
      <c r="C20" s="9">
        <f>C14+NPV($C$23,C15:C19)</f>
        <v>10133.937943284036</v>
      </c>
      <c r="D20" s="9">
        <f>D14+NPV($C$23,D15:D19)</f>
        <v>10454.976808526335</v>
      </c>
      <c r="E20" s="9">
        <f>E14+NPV($C$23,E15:E19)</f>
        <v>9800.2111155626626</v>
      </c>
      <c r="F20" s="16"/>
      <c r="G20" s="16"/>
      <c r="H20" s="19"/>
      <c r="I20" s="16"/>
      <c r="J20" s="16"/>
      <c r="K20" s="16"/>
      <c r="L20" s="16"/>
      <c r="M20" s="16"/>
    </row>
    <row r="21" spans="1:13" x14ac:dyDescent="0.2">
      <c r="A21" s="16"/>
      <c r="B21" s="4" t="s">
        <v>30</v>
      </c>
      <c r="C21" s="7">
        <f>IRR(C14:C19)</f>
        <v>4.1500000000157522E-2</v>
      </c>
      <c r="D21" s="7">
        <f>IRR(D14:D19)</f>
        <v>4.0488368204407488E-2</v>
      </c>
      <c r="E21" s="7">
        <f>IRR(E14:E19)</f>
        <v>4.1630308657967019E-2</v>
      </c>
      <c r="F21" s="16"/>
      <c r="G21" s="16"/>
      <c r="H21" s="19"/>
      <c r="I21" s="16"/>
      <c r="J21" s="16"/>
      <c r="K21" s="16"/>
      <c r="L21" s="16"/>
      <c r="M21" s="16"/>
    </row>
    <row r="22" spans="1:13" x14ac:dyDescent="0.2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x14ac:dyDescent="0.2">
      <c r="A23" s="16"/>
      <c r="B23" s="4" t="s">
        <v>33</v>
      </c>
      <c r="C23" s="20">
        <f>D23/100</f>
        <v>0.02</v>
      </c>
      <c r="D23" s="22">
        <v>2</v>
      </c>
      <c r="E23" s="16"/>
      <c r="F23" s="16"/>
      <c r="G23" s="16"/>
      <c r="H23" s="16"/>
      <c r="I23" s="16"/>
      <c r="J23" s="16"/>
      <c r="K23" s="16"/>
      <c r="L23" s="16"/>
      <c r="M23" s="16"/>
    </row>
    <row r="24" spans="1:13" x14ac:dyDescent="0.2">
      <c r="A24" s="16"/>
      <c r="B24" s="25" t="s">
        <v>31</v>
      </c>
      <c r="C24" s="26"/>
      <c r="D24" s="21">
        <f>MAX(C20:E20)</f>
        <v>10454.976808526335</v>
      </c>
      <c r="E24" s="16"/>
      <c r="F24" s="16"/>
      <c r="G24" s="16"/>
      <c r="H24" s="16"/>
      <c r="I24" s="16"/>
      <c r="J24" s="16"/>
      <c r="K24" s="16"/>
      <c r="L24" s="16"/>
      <c r="M24" s="16"/>
    </row>
    <row r="25" spans="1:13" x14ac:dyDescent="0.2">
      <c r="A25" s="16"/>
      <c r="B25" s="25" t="s">
        <v>32</v>
      </c>
      <c r="C25" s="26"/>
      <c r="D25" s="10" t="str">
        <f>INDEX(C10:E10,MATCH(D24,C20:E20,0))</f>
        <v>国债B</v>
      </c>
      <c r="E25" s="16"/>
      <c r="F25" s="16"/>
      <c r="G25" s="16"/>
      <c r="H25" s="16"/>
      <c r="I25" s="16"/>
      <c r="J25" s="16"/>
      <c r="K25" s="16"/>
      <c r="L25" s="16"/>
      <c r="M25" s="16"/>
    </row>
    <row r="26" spans="1:13" x14ac:dyDescent="0.2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x14ac:dyDescent="0.2">
      <c r="A27" s="16"/>
      <c r="B27" s="23" t="str">
        <f>IF(D24&gt;0,"最优国债品种是" &amp; D25,"三个国债品种均不可取")</f>
        <v>最优国债品种是国债B</v>
      </c>
      <c r="C27" s="24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</sheetData>
  <mergeCells count="3">
    <mergeCell ref="B27:C27"/>
    <mergeCell ref="B25:C25"/>
    <mergeCell ref="B24:C24"/>
  </mergeCells>
  <phoneticPr fontId="4" type="noConversion"/>
  <printOptions headings="1"/>
  <pageMargins left="0.74803149606299213" right="0.74803149606299213" top="0.98425196850393704" bottom="0.98425196850393704" header="0.51181102362204722" footer="0.51181102362204722"/>
  <pageSetup paperSize="9" orientation="portrait" blackAndWhite="1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2" r:id="rId4" name="Spinner 2">
              <controlPr defaultSize="0" autoPict="0">
                <anchor moveWithCells="1" sizeWithCells="1">
                  <from>
                    <xdr:col>2</xdr:col>
                    <xdr:colOff>590550</xdr:colOff>
                    <xdr:row>21</xdr:row>
                    <xdr:rowOff>133350</xdr:rowOff>
                  </from>
                  <to>
                    <xdr:col>3</xdr:col>
                    <xdr:colOff>219075</xdr:colOff>
                    <xdr:row>23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25"/>
  <sheetViews>
    <sheetView showGridLines="0" workbookViewId="0">
      <selection activeCell="F32" sqref="F32"/>
    </sheetView>
  </sheetViews>
  <sheetFormatPr defaultRowHeight="12.75" x14ac:dyDescent="0.2"/>
  <cols>
    <col min="1" max="1" width="1" customWidth="1"/>
    <col min="2" max="2" width="2.7109375" customWidth="1"/>
    <col min="3" max="3" width="14" customWidth="1"/>
    <col min="4" max="4" width="10" customWidth="1"/>
    <col min="5" max="5" width="10.140625" customWidth="1"/>
    <col min="6" max="6" width="10.7109375" customWidth="1"/>
    <col min="7" max="7" width="2.7109375" customWidth="1"/>
    <col min="8" max="8" width="7.140625" customWidth="1"/>
    <col min="9" max="9" width="8.140625" customWidth="1"/>
    <col min="10" max="10" width="7.7109375" customWidth="1"/>
    <col min="11" max="11" width="2.140625" customWidth="1"/>
    <col min="12" max="12" width="1.85546875" customWidth="1"/>
    <col min="13" max="13" width="1" customWidth="1"/>
    <col min="14" max="14" width="6.42578125" customWidth="1"/>
    <col min="15" max="15" width="5.7109375" bestFit="1" customWidth="1"/>
    <col min="16" max="16" width="5.28515625" customWidth="1"/>
    <col min="17" max="17" width="1" customWidth="1"/>
    <col min="18" max="18" width="7.28515625" customWidth="1"/>
    <col min="19" max="19" width="21.42578125" customWidth="1"/>
    <col min="20" max="20" width="0.85546875" customWidth="1"/>
    <col min="21" max="21" width="7.28515625" customWidth="1"/>
    <col min="22" max="22" width="17.7109375" customWidth="1"/>
    <col min="23" max="23" width="0.85546875" customWidth="1"/>
    <col min="24" max="24" width="7.7109375" customWidth="1"/>
    <col min="25" max="25" width="20.85546875" customWidth="1"/>
  </cols>
  <sheetData>
    <row r="1" s="2" customFormat="1" x14ac:dyDescent="0.2"/>
    <row r="2" s="2" customFormat="1" x14ac:dyDescent="0.2"/>
    <row r="3" s="2" customFormat="1" x14ac:dyDescent="0.2"/>
    <row r="4" s="2" customFormat="1" x14ac:dyDescent="0.2"/>
    <row r="5" s="2" customFormat="1" x14ac:dyDescent="0.2"/>
    <row r="6" s="2" customFormat="1" x14ac:dyDescent="0.2"/>
    <row r="7" s="2" customFormat="1" x14ac:dyDescent="0.2"/>
    <row r="8" s="2" customFormat="1" x14ac:dyDescent="0.2"/>
    <row r="9" s="2" customFormat="1" x14ac:dyDescent="0.2"/>
    <row r="10" s="2" customFormat="1" x14ac:dyDescent="0.2"/>
    <row r="11" s="2" customFormat="1" x14ac:dyDescent="0.2"/>
    <row r="12" s="2" customFormat="1" x14ac:dyDescent="0.2"/>
    <row r="13" s="2" customFormat="1" x14ac:dyDescent="0.2"/>
    <row r="14" s="2" customFormat="1" x14ac:dyDescent="0.2"/>
    <row r="15" s="2" customFormat="1" x14ac:dyDescent="0.2"/>
    <row r="16" s="2" customFormat="1" ht="15" customHeight="1" x14ac:dyDescent="0.2"/>
    <row r="17" spans="2:10" s="2" customFormat="1" x14ac:dyDescent="0.2"/>
    <row r="18" spans="2:10" s="2" customFormat="1" x14ac:dyDescent="0.2"/>
    <row r="19" spans="2:10" s="2" customFormat="1" x14ac:dyDescent="0.2"/>
    <row r="20" spans="2:10" s="2" customFormat="1" x14ac:dyDescent="0.2"/>
    <row r="21" spans="2:10" s="2" customFormat="1" x14ac:dyDescent="0.2"/>
    <row r="22" spans="2:10" s="2" customFormat="1" x14ac:dyDescent="0.2"/>
    <row r="23" spans="2:10" s="2" customFormat="1" x14ac:dyDescent="0.2"/>
    <row r="24" spans="2:10" x14ac:dyDescent="0.2">
      <c r="B24" s="3"/>
      <c r="G24" s="3"/>
      <c r="H24" s="2"/>
      <c r="I24" s="2"/>
      <c r="J24" s="2"/>
    </row>
    <row r="25" spans="2:10" x14ac:dyDescent="0.2">
      <c r="B25" s="2"/>
      <c r="G25" s="2"/>
      <c r="H25" s="2"/>
      <c r="I25" s="2"/>
      <c r="J25" s="2"/>
    </row>
  </sheetData>
  <phoneticPr fontId="4" type="noConversion"/>
  <printOptions headings="1"/>
  <pageMargins left="0.75" right="0.75" top="1" bottom="1" header="0.5" footer="0.5"/>
  <pageSetup paperSize="9" orientation="portrait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10" r:id="rId4" name="Spinner 2">
              <controlPr defaultSize="0" autoPict="0">
                <anchor moveWithCells="1" sizeWithCells="1">
                  <from>
                    <xdr:col>9</xdr:col>
                    <xdr:colOff>400050</xdr:colOff>
                    <xdr:row>4</xdr:row>
                    <xdr:rowOff>142875</xdr:rowOff>
                  </from>
                  <to>
                    <xdr:col>11</xdr:col>
                    <xdr:colOff>19050</xdr:colOff>
                    <xdr:row>6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例7-14</vt:lpstr>
      <vt:lpstr>国债投资模型</vt:lpstr>
      <vt:lpstr>国债投资图形</vt:lpstr>
    </vt:vector>
  </TitlesOfParts>
  <Company>SUFE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Xingde, Wang</dc:creator>
  <cp:lastModifiedBy>丛树海</cp:lastModifiedBy>
  <dcterms:created xsi:type="dcterms:W3CDTF">2000-08-19T14:41:24Z</dcterms:created>
  <dcterms:modified xsi:type="dcterms:W3CDTF">2013-08-06T06:19:00Z</dcterms:modified>
</cp:coreProperties>
</file>