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3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20" windowWidth="7080" windowHeight="5055"/>
  </bookViews>
  <sheets>
    <sheet name="例7-15" sheetId="3" r:id="rId1"/>
    <sheet name="企业股权投资评价模型" sheetId="1" r:id="rId2"/>
    <sheet name="企业股权投资评价图形" sheetId="4" r:id="rId3"/>
  </sheets>
  <calcPr calcId="145621"/>
</workbook>
</file>

<file path=xl/calcChain.xml><?xml version="1.0" encoding="utf-8"?>
<calcChain xmlns="http://schemas.openxmlformats.org/spreadsheetml/2006/main">
  <c r="D10" i="1" l="1"/>
  <c r="L5" i="1" l="1"/>
  <c r="D4" i="1"/>
  <c r="C8" i="1" s="1"/>
  <c r="L4" i="1"/>
  <c r="M5" i="1"/>
  <c r="D5" i="1"/>
  <c r="M6" i="1" s="1"/>
  <c r="M7" i="1" s="1"/>
  <c r="M8" i="1" s="1"/>
  <c r="M9" i="1" s="1"/>
  <c r="M10" i="1" s="1"/>
  <c r="M11" i="1" s="1"/>
  <c r="M12" i="1" s="1"/>
  <c r="M13" i="1" s="1"/>
  <c r="M14" i="1" s="1"/>
  <c r="M4" i="1"/>
  <c r="N5" i="1"/>
  <c r="D6" i="1"/>
  <c r="N6" i="1"/>
  <c r="N7" i="1" s="1"/>
  <c r="N4" i="1"/>
  <c r="L6" i="1" l="1"/>
  <c r="L7" i="1" s="1"/>
  <c r="L8" i="1" s="1"/>
  <c r="L9" i="1" s="1"/>
  <c r="L10" i="1" s="1"/>
  <c r="L11" i="1" s="1"/>
  <c r="L12" i="1" s="1"/>
  <c r="L13" i="1" s="1"/>
  <c r="L14" i="1" s="1"/>
  <c r="N8" i="1"/>
  <c r="N9" i="1" s="1"/>
  <c r="N10" i="1" s="1"/>
  <c r="N11" i="1" s="1"/>
  <c r="N12" i="1" s="1"/>
  <c r="N13" i="1" s="1"/>
  <c r="N14" i="1" s="1"/>
  <c r="M15" i="1"/>
  <c r="R3" i="1" s="1"/>
  <c r="L15" i="1" l="1"/>
  <c r="N15" i="1"/>
  <c r="S3" i="1" s="1"/>
  <c r="D12" i="1" l="1"/>
  <c r="D13" i="1" s="1"/>
  <c r="B15" i="1" s="1"/>
  <c r="Q3" i="1"/>
</calcChain>
</file>

<file path=xl/sharedStrings.xml><?xml version="1.0" encoding="utf-8"?>
<sst xmlns="http://schemas.openxmlformats.org/spreadsheetml/2006/main" count="21" uniqueCount="15">
  <si>
    <t>NPV</t>
    <phoneticPr fontId="1" type="noConversion"/>
  </si>
  <si>
    <t>贴现率</t>
    <phoneticPr fontId="1" type="noConversion"/>
  </si>
  <si>
    <t>年</t>
    <phoneticPr fontId="1" type="noConversion"/>
  </si>
  <si>
    <t>现金流表</t>
    <phoneticPr fontId="1" type="noConversion"/>
  </si>
  <si>
    <t>最大的净现值</t>
    <phoneticPr fontId="1" type="noConversion"/>
  </si>
  <si>
    <t>实现最大净现值的方案</t>
    <phoneticPr fontId="1" type="noConversion"/>
  </si>
  <si>
    <t>行业选择</t>
    <phoneticPr fontId="1" type="noConversion"/>
  </si>
  <si>
    <t>零售服务业</t>
    <phoneticPr fontId="1" type="noConversion"/>
  </si>
  <si>
    <t>成长期限</t>
    <phoneticPr fontId="1" type="noConversion"/>
  </si>
  <si>
    <t>能源工业</t>
    <phoneticPr fontId="1" type="noConversion"/>
  </si>
  <si>
    <t>房地产业</t>
    <phoneticPr fontId="1" type="noConversion"/>
  </si>
  <si>
    <r>
      <t>初始投入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1" type="noConversion"/>
  </si>
  <si>
    <r>
      <t>10年后出售股权收入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1" type="noConversion"/>
  </si>
  <si>
    <t>行业      成长率</t>
    <phoneticPr fontId="1" type="noConversion"/>
  </si>
  <si>
    <t>初始   利润率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</si>
</sst>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0" fillId="0" borderId="0" xfId="0" applyNumberFormat="1"/>
    <xf numFmtId="0" fontId="0" fillId="2" borderId="0" xfId="0" applyFill="1"/>
    <xf numFmtId="0" fontId="2" fillId="0" borderId="0" xfId="0" applyFont="1"/>
    <xf numFmtId="0" fontId="2" fillId="2" borderId="0" xfId="0" applyFont="1" applyFill="1"/>
    <xf numFmtId="2" fontId="2" fillId="3" borderId="1" xfId="0" applyNumberFormat="1" applyFont="1" applyFill="1" applyBorder="1"/>
    <xf numFmtId="9" fontId="2" fillId="3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/>
    <xf numFmtId="176" fontId="2" fillId="3" borderId="1" xfId="0" applyNumberFormat="1" applyFont="1" applyFill="1" applyBorder="1" applyAlignment="1">
      <alignment horizontal="center"/>
    </xf>
    <xf numFmtId="0" fontId="2" fillId="5" borderId="1" xfId="0" applyFont="1" applyFill="1" applyBorder="1"/>
    <xf numFmtId="0" fontId="2" fillId="5" borderId="3" xfId="0" applyFont="1" applyFill="1" applyBorder="1"/>
    <xf numFmtId="0" fontId="2" fillId="5" borderId="2" xfId="0" applyFont="1" applyFill="1" applyBorder="1"/>
    <xf numFmtId="0" fontId="2" fillId="6" borderId="1" xfId="0" applyFont="1" applyFill="1" applyBorder="1"/>
    <xf numFmtId="10" fontId="2" fillId="6" borderId="2" xfId="0" applyNumberFormat="1" applyFont="1" applyFill="1" applyBorder="1"/>
    <xf numFmtId="10" fontId="2" fillId="6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200" b="1"/>
              <a:t>三种投资方案的净现值</a:t>
            </a:r>
          </a:p>
        </c:rich>
      </c:tx>
      <c:layout>
        <c:manualLayout>
          <c:xMode val="edge"/>
          <c:yMode val="edge"/>
          <c:x val="0.26506765067650678"/>
          <c:y val="2.44379276637341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30873308733084E-2"/>
          <c:y val="0.24340175953079179"/>
          <c:w val="0.85916359163591638"/>
          <c:h val="0.7155425219941349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企业股权投资评价模型!$Q$2</c:f>
              <c:strCache>
                <c:ptCount val="1"/>
                <c:pt idx="0">
                  <c:v>零售服务业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企业股权投资评价模型!$P$4:$P$15</c:f>
              <c:numCache>
                <c:formatCode>0%</c:formatCode>
                <c:ptCount val="1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</c:numCache>
            </c:numRef>
          </c:xVal>
          <c:yVal>
            <c:numRef>
              <c:f>企业股权投资评价模型!$Q$4:$Q$15</c:f>
              <c:numCache>
                <c:formatCode>0.00</c:formatCode>
                <c:ptCount val="12"/>
                <c:pt idx="0">
                  <c:v>2685.2575624235624</c:v>
                </c:pt>
                <c:pt idx="1">
                  <c:v>2329.7695602164604</c:v>
                </c:pt>
                <c:pt idx="2">
                  <c:v>2007.8103882884261</c:v>
                </c:pt>
                <c:pt idx="3">
                  <c:v>1715.8208845556383</c:v>
                </c:pt>
                <c:pt idx="4">
                  <c:v>1450.6547762105524</c:v>
                </c:pt>
                <c:pt idx="5">
                  <c:v>1209.527075447952</c:v>
                </c:pt>
                <c:pt idx="6">
                  <c:v>989.96936230436177</c:v>
                </c:pt>
                <c:pt idx="7">
                  <c:v>789.79097938694804</c:v>
                </c:pt>
                <c:pt idx="8">
                  <c:v>607.04530905244792</c:v>
                </c:pt>
                <c:pt idx="9">
                  <c:v>440.00042646871225</c:v>
                </c:pt>
                <c:pt idx="10">
                  <c:v>287.11352572390069</c:v>
                </c:pt>
                <c:pt idx="11">
                  <c:v>147.00860386515251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企业股权投资评价模型!$R$2</c:f>
              <c:strCache>
                <c:ptCount val="1"/>
                <c:pt idx="0">
                  <c:v>能源工业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企业股权投资评价模型!$P$4:$P$15</c:f>
              <c:numCache>
                <c:formatCode>0%</c:formatCode>
                <c:ptCount val="1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</c:numCache>
            </c:numRef>
          </c:xVal>
          <c:yVal>
            <c:numRef>
              <c:f>企业股权投资评价模型!$R$4:$R$15</c:f>
              <c:numCache>
                <c:formatCode>0.00</c:formatCode>
                <c:ptCount val="12"/>
                <c:pt idx="0">
                  <c:v>3181.1110440000002</c:v>
                </c:pt>
                <c:pt idx="1">
                  <c:v>2516.079578718608</c:v>
                </c:pt>
                <c:pt idx="2">
                  <c:v>1915.7707225178356</c:v>
                </c:pt>
                <c:pt idx="3">
                  <c:v>1373.1881466328578</c:v>
                </c:pt>
                <c:pt idx="4">
                  <c:v>882.15686396035562</c:v>
                </c:pt>
                <c:pt idx="5">
                  <c:v>437.21970680976301</c:v>
                </c:pt>
                <c:pt idx="6">
                  <c:v>33.547707837360576</c:v>
                </c:pt>
                <c:pt idx="7">
                  <c:v>-333.13759415970344</c:v>
                </c:pt>
                <c:pt idx="8">
                  <c:v>-666.63160502391838</c:v>
                </c:pt>
                <c:pt idx="9">
                  <c:v>-970.30531394775971</c:v>
                </c:pt>
                <c:pt idx="10">
                  <c:v>-1247.1563404713711</c:v>
                </c:pt>
                <c:pt idx="11">
                  <c:v>-1499.853431812398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企业股权投资评价模型!$S$2</c:f>
              <c:strCache>
                <c:ptCount val="1"/>
                <c:pt idx="0">
                  <c:v>房地产业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企业股权投资评价模型!$P$4:$P$15</c:f>
              <c:numCache>
                <c:formatCode>0%</c:formatCode>
                <c:ptCount val="1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</c:numCache>
            </c:numRef>
          </c:xVal>
          <c:yVal>
            <c:numRef>
              <c:f>企业股权投资评价模型!$S$4:$S$15</c:f>
              <c:numCache>
                <c:formatCode>0.00</c:formatCode>
                <c:ptCount val="12"/>
                <c:pt idx="0">
                  <c:v>4517.3254400000005</c:v>
                </c:pt>
                <c:pt idx="1">
                  <c:v>3436.0287658458656</c:v>
                </c:pt>
                <c:pt idx="2">
                  <c:v>2462.6432083257641</c:v>
                </c:pt>
                <c:pt idx="3">
                  <c:v>1585.3414264278945</c:v>
                </c:pt>
                <c:pt idx="4">
                  <c:v>793.69679867558989</c:v>
                </c:pt>
                <c:pt idx="5">
                  <c:v>78.505801943226288</c:v>
                </c:pt>
                <c:pt idx="6">
                  <c:v>-568.36564874726264</c:v>
                </c:pt>
                <c:pt idx="7">
                  <c:v>-1154.1153205163719</c:v>
                </c:pt>
                <c:pt idx="8">
                  <c:v>-1685.1201492918062</c:v>
                </c:pt>
                <c:pt idx="9">
                  <c:v>-2167.0365656969807</c:v>
                </c:pt>
                <c:pt idx="10">
                  <c:v>-2604.8877674592259</c:v>
                </c:pt>
                <c:pt idx="11">
                  <c:v>-3003.1397368363951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(企业股权投资评价模型!$D$10,企业股权投资评价模型!$D$10)</c:f>
              <c:numCache>
                <c:formatCode>0.00%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-1000</c:v>
              </c:pt>
              <c:pt idx="1">
                <c:v>5000</c:v>
              </c:pt>
            </c:numLit>
          </c:yVal>
          <c:smooth val="1"/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dPt>
            <c:idx val="0"/>
            <c:marker>
              <c:spPr>
                <a:solidFill>
                  <a:srgbClr val="FFFF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</c:dPt>
          <c:dLbls>
            <c:dLbl>
              <c:idx val="0"/>
              <c:layout>
                <c:manualLayout>
                  <c:x val="-9.2260607645446534E-4"/>
                  <c:y val="-4.1042171781313259E-2"/>
                </c:manualLayout>
              </c:layout>
              <c:numFmt formatCode="0.00_ 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75" b="1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_ 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企业股权投资评价模型!$D$10</c:f>
              <c:numCache>
                <c:formatCode>0.00%</c:formatCode>
                <c:ptCount val="1"/>
                <c:pt idx="0">
                  <c:v>0.05</c:v>
                </c:pt>
              </c:numCache>
            </c:numRef>
          </c:xVal>
          <c:yVal>
            <c:numRef>
              <c:f>企业股权投资评价模型!$D$12</c:f>
              <c:numCache>
                <c:formatCode>0.00</c:formatCode>
                <c:ptCount val="1"/>
                <c:pt idx="0">
                  <c:v>1209.527075447952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69184"/>
        <c:axId val="143483648"/>
      </c:scatterChart>
      <c:valAx>
        <c:axId val="143469184"/>
        <c:scaling>
          <c:orientation val="minMax"/>
          <c:max val="0.1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7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贴
现
率</a:t>
                </a:r>
              </a:p>
            </c:rich>
          </c:tx>
          <c:layout>
            <c:manualLayout>
              <c:xMode val="edge"/>
              <c:yMode val="edge"/>
              <c:x val="0.96125461254612543"/>
              <c:y val="0.8035190615835776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43483648"/>
        <c:crosses val="autoZero"/>
        <c:crossBetween val="midCat"/>
      </c:valAx>
      <c:valAx>
        <c:axId val="143483648"/>
        <c:scaling>
          <c:orientation val="minMax"/>
          <c:max val="5000"/>
          <c:min val="-10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2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en-US" altLang="en-US"/>
                  <a:t>NPV</a:t>
                </a:r>
              </a:p>
            </c:rich>
          </c:tx>
          <c:layout>
            <c:manualLayout>
              <c:xMode val="edge"/>
              <c:yMode val="edge"/>
              <c:x val="2.2755227552275523E-2"/>
              <c:y val="0.152492668621700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43469184"/>
        <c:crosses val="autoZero"/>
        <c:crossBetween val="midCat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60947109471094707"/>
          <c:y val="5.6695992179863146E-2"/>
          <c:w val="0.17773677736777369"/>
          <c:h val="0.1710654936461387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$E$10" max="10" min="2" page="10" val="5"/>
</file>

<file path=xl/ctrlProps/ctrlProp2.xml><?xml version="1.0" encoding="utf-8"?>
<formControlPr xmlns="http://schemas.microsoft.com/office/spreadsheetml/2009/9/main" objectType="Drop" dropStyle="combo" dx="16" fmlaLink="$C$7" fmlaRange="$B$4:$B$6" noThreeD="1" val="0"/>
</file>

<file path=xl/ctrlProps/ctrlProp3.xml><?xml version="1.0" encoding="utf-8"?>
<formControlPr xmlns="http://schemas.microsoft.com/office/spreadsheetml/2009/9/main" objectType="Spin" dx="16" fmlaLink="$E$4" max="5" page="10" val="2"/>
</file>

<file path=xl/ctrlProps/ctrlProp4.xml><?xml version="1.0" encoding="utf-8"?>
<formControlPr xmlns="http://schemas.microsoft.com/office/spreadsheetml/2009/9/main" objectType="Spin" dx="16" fmlaLink="$E$5" max="5" page="10" val="2"/>
</file>

<file path=xl/ctrlProps/ctrlProp5.xml><?xml version="1.0" encoding="utf-8"?>
<formControlPr xmlns="http://schemas.microsoft.com/office/spreadsheetml/2009/9/main" objectType="Spin" dx="16" fmlaLink="$E$6" max="5" page="10" val="2"/>
</file>

<file path=xl/ctrlProps/ctrlProp6.xml><?xml version="1.0" encoding="utf-8"?>
<formControlPr xmlns="http://schemas.microsoft.com/office/spreadsheetml/2009/9/main" objectType="Spin" dx="16" fmlaLink="企业股权投资评价模型!$E$4" max="5" page="10" val="2"/>
</file>

<file path=xl/ctrlProps/ctrlProp7.xml><?xml version="1.0" encoding="utf-8"?>
<formControlPr xmlns="http://schemas.microsoft.com/office/spreadsheetml/2009/9/main" objectType="Spin" dx="16" fmlaLink="企业股权投资评价模型!$E$5" max="5" page="10" val="2"/>
</file>

<file path=xl/ctrlProps/ctrlProp8.xml><?xml version="1.0" encoding="utf-8"?>
<formControlPr xmlns="http://schemas.microsoft.com/office/spreadsheetml/2009/9/main" objectType="Spin" dx="16" fmlaLink="企业股权投资评价模型!$E$6" max="5" page="10" val="2"/>
</file>

<file path=xl/ctrlProps/ctrlProp9.xml><?xml version="1.0" encoding="utf-8"?>
<formControlPr xmlns="http://schemas.microsoft.com/office/spreadsheetml/2009/9/main" objectType="Spin" dx="16" fmlaLink="企业股权投资评价模型!$E$10" max="10" min="2" page="10" val="5"/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4</xdr:row>
      <xdr:rowOff>142875</xdr:rowOff>
    </xdr:from>
    <xdr:to>
      <xdr:col>7</xdr:col>
      <xdr:colOff>504825</xdr:colOff>
      <xdr:row>13</xdr:row>
      <xdr:rowOff>95250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676275" y="1066800"/>
          <a:ext cx="4629150" cy="1704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7-15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】某投资公司，根据市场情况选择三个具有一定成长性行业进行股权投资决策分析，通过市场调研，相关行业数据如下：零售服务业初始投入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2000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万元，初始利润率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，行业成长期限为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9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9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年中利润逐年增长，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9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年后利润保持不变，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年后出售股权收入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2500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万元；能源工业初始投入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万元，初始利润率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，行业成长期限为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6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6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年中利润逐年增长，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6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年后利润保持不变，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年后出售股权收入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5500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万元；房地产业初始投入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8000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万元，初始利润率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3%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，行业成长期限为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年中利润逐年增长，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年后利润保持不变，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年后出售股权收入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万元。三种投资方案的有效期为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年，行业成长率是可变的。试确定哪一种方案是最优方案。另外，绘制一个图形来说明当贴现率在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％至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，不同行业成长率在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至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之间变化时最优投资方案的变化。</a:t>
          </a: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</xdr:colOff>
          <xdr:row>8</xdr:row>
          <xdr:rowOff>171450</xdr:rowOff>
        </xdr:from>
        <xdr:to>
          <xdr:col>3</xdr:col>
          <xdr:colOff>247650</xdr:colOff>
          <xdr:row>10</xdr:row>
          <xdr:rowOff>19050</xdr:rowOff>
        </xdr:to>
        <xdr:sp macro="" textlink="">
          <xdr:nvSpPr>
            <xdr:cNvPr id="5122" name="Spinner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</xdr:row>
          <xdr:rowOff>9525</xdr:rowOff>
        </xdr:from>
        <xdr:to>
          <xdr:col>2</xdr:col>
          <xdr:colOff>104775</xdr:colOff>
          <xdr:row>8</xdr:row>
          <xdr:rowOff>38100</xdr:rowOff>
        </xdr:to>
        <xdr:sp macro="" textlink="">
          <xdr:nvSpPr>
            <xdr:cNvPr id="5125" name="Drop Down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123825</xdr:rowOff>
        </xdr:from>
        <xdr:to>
          <xdr:col>3</xdr:col>
          <xdr:colOff>209550</xdr:colOff>
          <xdr:row>3</xdr:row>
          <xdr:rowOff>152400</xdr:rowOff>
        </xdr:to>
        <xdr:sp macro="" textlink="">
          <xdr:nvSpPr>
            <xdr:cNvPr id="5126" name="Spinner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4</xdr:row>
          <xdr:rowOff>0</xdr:rowOff>
        </xdr:from>
        <xdr:to>
          <xdr:col>3</xdr:col>
          <xdr:colOff>200025</xdr:colOff>
          <xdr:row>4</xdr:row>
          <xdr:rowOff>171450</xdr:rowOff>
        </xdr:to>
        <xdr:sp macro="" textlink="">
          <xdr:nvSpPr>
            <xdr:cNvPr id="5128" name="Spinner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4</xdr:row>
          <xdr:rowOff>171450</xdr:rowOff>
        </xdr:from>
        <xdr:to>
          <xdr:col>3</xdr:col>
          <xdr:colOff>200025</xdr:colOff>
          <xdr:row>5</xdr:row>
          <xdr:rowOff>171450</xdr:rowOff>
        </xdr:to>
        <xdr:sp macro="" textlink="">
          <xdr:nvSpPr>
            <xdr:cNvPr id="5129" name="Spinner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38100</xdr:rowOff>
    </xdr:from>
    <xdr:to>
      <xdr:col>7</xdr:col>
      <xdr:colOff>390525</xdr:colOff>
      <xdr:row>19</xdr:row>
      <xdr:rowOff>28575</xdr:rowOff>
    </xdr:to>
    <xdr:grpSp>
      <xdr:nvGrpSpPr>
        <xdr:cNvPr id="7194" name="Group 26"/>
        <xdr:cNvGrpSpPr>
          <a:grpSpLocks/>
        </xdr:cNvGrpSpPr>
      </xdr:nvGrpSpPr>
      <xdr:grpSpPr bwMode="auto">
        <a:xfrm>
          <a:off x="28575" y="219075"/>
          <a:ext cx="5162550" cy="3248025"/>
          <a:chOff x="3" y="23"/>
          <a:chExt cx="542" cy="341"/>
        </a:xfrm>
      </xdr:grpSpPr>
      <xdr:graphicFrame macro="">
        <xdr:nvGraphicFramePr>
          <xdr:cNvPr id="7169" name="图表 1"/>
          <xdr:cNvGraphicFramePr>
            <a:graphicFrameLocks/>
          </xdr:cNvGraphicFramePr>
        </xdr:nvGraphicFramePr>
        <xdr:xfrm>
          <a:off x="3" y="23"/>
          <a:ext cx="542" cy="34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7183" name="Group 15"/>
          <xdr:cNvGrpSpPr>
            <a:grpSpLocks/>
          </xdr:cNvGrpSpPr>
        </xdr:nvGrpSpPr>
        <xdr:grpSpPr bwMode="auto">
          <a:xfrm>
            <a:off x="128" y="58"/>
            <a:ext cx="129" cy="20"/>
            <a:chOff x="566" y="131"/>
            <a:chExt cx="129" cy="20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7171" name="Spinner 3" hidden="1">
                  <a:extLst>
                    <a:ext uri="{63B3BB69-23CF-44E3-9099-C40C66FF867C}">
                      <a14:compatExt spid="_x0000_s7171"/>
                    </a:ext>
                  </a:extLst>
                </xdr:cNvPr>
                <xdr:cNvSpPr/>
              </xdr:nvSpPr>
              <xdr:spPr>
                <a:xfrm>
                  <a:off x="566" y="131"/>
                  <a:ext cx="26" cy="20"/>
                </a:xfrm>
                <a:prstGeom prst="rect">
                  <a:avLst/>
                </a:prstGeom>
              </xdr:spPr>
            </xdr:sp>
          </mc:Choice>
          <mc:Fallback/>
        </mc:AlternateContent>
        <xdr:sp macro="" textlink="">
          <xdr:nvSpPr>
            <xdr:cNvPr id="7174" name="Text Box 6"/>
            <xdr:cNvSpPr txBox="1">
              <a:spLocks noChangeArrowheads="1"/>
            </xdr:cNvSpPr>
          </xdr:nvSpPr>
          <xdr:spPr bwMode="auto">
            <a:xfrm>
              <a:off x="591" y="132"/>
              <a:ext cx="58" cy="19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贴现率</a:t>
              </a: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Times New Roman"/>
                  <a:ea typeface="宋体"/>
                  <a:cs typeface="Times New Roman"/>
                </a:rPr>
                <a:t>=</a:t>
              </a:r>
              <a:endParaRPr lang="zh-CN" altLang="en-US"/>
            </a:p>
          </xdr:txBody>
        </xdr:sp>
        <xdr:sp macro="" textlink="企业股权投资评价模型!D10">
          <xdr:nvSpPr>
            <xdr:cNvPr id="7175" name="Text Box 7"/>
            <xdr:cNvSpPr txBox="1">
              <a:spLocks noChangeArrowheads="1" noTextEdit="1"/>
            </xdr:cNvSpPr>
          </xdr:nvSpPr>
          <xdr:spPr bwMode="auto">
            <a:xfrm>
              <a:off x="647" y="132"/>
              <a:ext cx="48" cy="19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fld id="{B0D87BBC-D283-478B-BE21-006A1FB01980}" type="TxLink">
                <a:rPr lang="zh-CN" altLang="en-US" sz="10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pPr algn="ctr" rtl="0">
                  <a:defRPr sz="1000"/>
                </a:pPr>
                <a:t>5.00%</a:t>
              </a:fld>
              <a:endParaRPr lang="zh-CN" altLang="en-US"/>
            </a:p>
          </xdr:txBody>
        </xdr:sp>
      </xdr:grpSp>
      <xdr:sp macro="" textlink="企业股权投资评价模型!B15">
        <xdr:nvSpPr>
          <xdr:cNvPr id="7180" name="Text Box 12"/>
          <xdr:cNvSpPr txBox="1">
            <a:spLocks noChangeArrowheads="1" noTextEdit="1"/>
          </xdr:cNvSpPr>
        </xdr:nvSpPr>
        <xdr:spPr bwMode="auto">
          <a:xfrm>
            <a:off x="125" y="80"/>
            <a:ext cx="142" cy="2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fld id="{4FDAA67B-36DD-4CB8-BDB6-42278EAE36B2}" type="TxLink"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pPr algn="ctr" rtl="0">
                <a:defRPr sz="1000"/>
              </a:pPr>
              <a:t>最佳方案是零售服务业</a:t>
            </a:fld>
            <a:endParaRPr lang="zh-CN" altLang="en-US"/>
          </a:p>
        </xdr:txBody>
      </xdr:sp>
      <xdr:sp macro="" textlink="">
        <xdr:nvSpPr>
          <xdr:cNvPr id="7184" name="Text Box 16"/>
          <xdr:cNvSpPr txBox="1">
            <a:spLocks noChangeArrowheads="1"/>
          </xdr:cNvSpPr>
        </xdr:nvSpPr>
        <xdr:spPr bwMode="auto">
          <a:xfrm>
            <a:off x="430" y="42"/>
            <a:ext cx="23" cy="5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ctr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成</a:t>
            </a:r>
            <a:endPara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endParaRPr>
          </a:p>
          <a:p>
            <a:pPr algn="ctr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长</a:t>
            </a:r>
            <a:endPara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endParaRPr>
          </a:p>
          <a:p>
            <a:pPr algn="ctr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率</a:t>
            </a:r>
            <a:endParaRPr lang="zh-CN" altLang="en-US" sz="1000"/>
          </a:p>
        </xdr:txBody>
      </xdr:sp>
      <xdr:sp macro="" textlink="企业股权投资评价模型!D4">
        <xdr:nvSpPr>
          <xdr:cNvPr id="7185" name="Text Box 17"/>
          <xdr:cNvSpPr txBox="1">
            <a:spLocks noChangeArrowheads="1" noTextEdit="1"/>
          </xdr:cNvSpPr>
        </xdr:nvSpPr>
        <xdr:spPr bwMode="auto">
          <a:xfrm>
            <a:off x="453" y="43"/>
            <a:ext cx="44" cy="2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ctr" rtl="0">
              <a:defRPr sz="1000"/>
            </a:pPr>
            <a:fld id="{86BD2CF6-7AA4-4AA4-8FB3-C03294C3DD92}" type="TxLink">
              <a: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pPr algn="ctr" rtl="0">
                <a:defRPr sz="1000"/>
              </a:pPr>
              <a:t>2.00%</a:t>
            </a:fld>
            <a:endParaRPr lang="zh-CN" altLang="en-US"/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86" name="Spinner 18" hidden="1">
                <a:extLst>
                  <a:ext uri="{63B3BB69-23CF-44E3-9099-C40C66FF867C}">
                    <a14:compatExt spid="_x0000_s7186"/>
                  </a:ext>
                </a:extLst>
              </xdr:cNvPr>
              <xdr:cNvSpPr/>
            </xdr:nvSpPr>
            <xdr:spPr>
              <a:xfrm>
                <a:off x="497" y="43"/>
                <a:ext cx="21" cy="17"/>
              </a:xfrm>
              <a:prstGeom prst="rect">
                <a:avLst/>
              </a:prstGeom>
            </xdr:spPr>
          </xdr:sp>
        </mc:Choice>
        <mc:Fallback/>
      </mc:AlternateContent>
      <xdr:sp macro="" textlink="企业股权投资评价模型!D5">
        <xdr:nvSpPr>
          <xdr:cNvPr id="7188" name="Text Box 20"/>
          <xdr:cNvSpPr txBox="1">
            <a:spLocks noChangeArrowheads="1" noTextEdit="1"/>
          </xdr:cNvSpPr>
        </xdr:nvSpPr>
        <xdr:spPr bwMode="auto">
          <a:xfrm>
            <a:off x="454" y="63"/>
            <a:ext cx="43" cy="2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marL="0" indent="0" algn="ctr" rtl="0">
              <a:defRPr sz="1000"/>
            </a:pPr>
            <a:fld id="{7166A042-7346-4427-B465-F1FF6A4ED93D}" type="TxLink">
              <a: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+mn-cs"/>
              </a:rPr>
              <a:pPr marL="0" indent="0" algn="ctr" rtl="0">
                <a:defRPr sz="1000"/>
              </a:pPr>
              <a:t>2.00%</a:t>
            </a:fld>
            <a:endPara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89" name="Spinner 21" hidden="1">
                <a:extLst>
                  <a:ext uri="{63B3BB69-23CF-44E3-9099-C40C66FF867C}">
                    <a14:compatExt spid="_x0000_s7189"/>
                  </a:ext>
                </a:extLst>
              </xdr:cNvPr>
              <xdr:cNvSpPr/>
            </xdr:nvSpPr>
            <xdr:spPr>
              <a:xfrm>
                <a:off x="498" y="61"/>
                <a:ext cx="20" cy="20"/>
              </a:xfrm>
              <a:prstGeom prst="rect">
                <a:avLst/>
              </a:prstGeom>
            </xdr:spPr>
          </xdr:sp>
        </mc:Choice>
        <mc:Fallback/>
      </mc:AlternateContent>
      <xdr:sp macro="" textlink="企业股权投资评价模型!D6">
        <xdr:nvSpPr>
          <xdr:cNvPr id="7190" name="Text Box 22"/>
          <xdr:cNvSpPr txBox="1">
            <a:spLocks noChangeArrowheads="1" noTextEdit="1"/>
          </xdr:cNvSpPr>
        </xdr:nvSpPr>
        <xdr:spPr bwMode="auto">
          <a:xfrm>
            <a:off x="454" y="79"/>
            <a:ext cx="43" cy="2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marL="0" indent="0" algn="ctr" rtl="0">
              <a:defRPr sz="1000"/>
            </a:pPr>
            <a:fld id="{13AC0029-C9F6-44E4-AE30-177BE5840DA5}" type="TxLink">
              <a: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+mn-cs"/>
              </a:rPr>
              <a:pPr marL="0" indent="0" algn="ctr" rtl="0">
                <a:defRPr sz="1000"/>
              </a:pPr>
              <a:t>2.00%</a:t>
            </a:fld>
            <a:endPara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91" name="Spinner 23" hidden="1">
                <a:extLst>
                  <a:ext uri="{63B3BB69-23CF-44E3-9099-C40C66FF867C}">
                    <a14:compatExt spid="_x0000_s7191"/>
                  </a:ext>
                </a:extLst>
              </xdr:cNvPr>
              <xdr:cNvSpPr/>
            </xdr:nvSpPr>
            <xdr:spPr>
              <a:xfrm>
                <a:off x="497" y="80"/>
                <a:ext cx="21" cy="21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6"/>
  <sheetViews>
    <sheetView tabSelected="1" workbookViewId="0">
      <selection activeCell="A16" sqref="A16"/>
    </sheetView>
  </sheetViews>
  <sheetFormatPr defaultRowHeight="14.25" x14ac:dyDescent="0.15"/>
  <cols>
    <col min="8" max="8" width="15.625" customWidth="1"/>
    <col min="9" max="9" width="12.75" customWidth="1"/>
    <col min="10" max="10" width="14.125" customWidth="1"/>
    <col min="11" max="11" width="16.75" customWidth="1"/>
    <col min="12" max="12" width="14.875" customWidth="1"/>
  </cols>
  <sheetData>
    <row r="3" ht="23.25" customHeight="1" x14ac:dyDescent="0.15"/>
    <row r="4" ht="21" customHeight="1" x14ac:dyDescent="0.15"/>
    <row r="6" ht="24" customHeight="1" x14ac:dyDescent="0.15"/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7"/>
  <sheetViews>
    <sheetView workbookViewId="0">
      <selection activeCell="C19" sqref="C19"/>
    </sheetView>
  </sheetViews>
  <sheetFormatPr defaultRowHeight="14.25" x14ac:dyDescent="0.15"/>
  <cols>
    <col min="1" max="1" width="1.125" customWidth="1"/>
    <col min="2" max="2" width="9.75" customWidth="1"/>
    <col min="3" max="3" width="7.25" customWidth="1"/>
    <col min="4" max="4" width="9.5" customWidth="1"/>
    <col min="5" max="5" width="3.625" hidden="1" customWidth="1"/>
    <col min="6" max="6" width="4.5" customWidth="1"/>
    <col min="7" max="7" width="7" customWidth="1"/>
    <col min="8" max="8" width="11.5" customWidth="1"/>
    <col min="9" max="9" width="7.75" hidden="1" customWidth="1"/>
    <col min="10" max="10" width="1.25" customWidth="1"/>
    <col min="11" max="11" width="3.75" customWidth="1"/>
    <col min="12" max="12" width="8.25" customWidth="1"/>
    <col min="13" max="13" width="7.875" customWidth="1"/>
    <col min="14" max="14" width="8.25" customWidth="1"/>
    <col min="15" max="15" width="1.25" customWidth="1"/>
    <col min="16" max="16" width="3.75" customWidth="1"/>
    <col min="17" max="17" width="8.625" customWidth="1"/>
    <col min="18" max="18" width="8" customWidth="1"/>
    <col min="19" max="19" width="7.75" customWidth="1"/>
    <col min="20" max="20" width="1.25" customWidth="1"/>
  </cols>
  <sheetData>
    <row r="1" spans="1:20" x14ac:dyDescent="0.15">
      <c r="A1" s="2"/>
      <c r="B1" s="2"/>
      <c r="C1" s="2"/>
      <c r="D1" s="2"/>
      <c r="E1" s="2"/>
      <c r="F1" s="2"/>
      <c r="G1" s="2"/>
      <c r="H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 x14ac:dyDescent="0.15">
      <c r="A2" s="2"/>
      <c r="B2" s="2"/>
      <c r="C2" s="22" t="s">
        <v>11</v>
      </c>
      <c r="D2" s="22" t="s">
        <v>13</v>
      </c>
      <c r="E2" s="22"/>
      <c r="F2" s="22" t="s">
        <v>8</v>
      </c>
      <c r="G2" s="22" t="s">
        <v>14</v>
      </c>
      <c r="H2" s="22" t="s">
        <v>12</v>
      </c>
      <c r="J2" s="2"/>
      <c r="K2" s="16" t="s">
        <v>3</v>
      </c>
      <c r="L2" s="16"/>
      <c r="M2" s="16"/>
      <c r="N2" s="16"/>
      <c r="O2" s="4"/>
      <c r="P2" s="4"/>
      <c r="Q2" s="15" t="s">
        <v>7</v>
      </c>
      <c r="R2" s="15" t="s">
        <v>9</v>
      </c>
      <c r="S2" s="15" t="s">
        <v>10</v>
      </c>
      <c r="T2" s="2"/>
    </row>
    <row r="3" spans="1:20" x14ac:dyDescent="0.15">
      <c r="A3" s="2"/>
      <c r="B3" s="2"/>
      <c r="C3" s="22"/>
      <c r="D3" s="22"/>
      <c r="E3" s="22"/>
      <c r="F3" s="22"/>
      <c r="G3" s="22"/>
      <c r="H3" s="22"/>
      <c r="J3" s="2"/>
      <c r="K3" s="5" t="s">
        <v>2</v>
      </c>
      <c r="L3" s="5" t="s">
        <v>7</v>
      </c>
      <c r="M3" s="5" t="s">
        <v>9</v>
      </c>
      <c r="N3" s="5" t="s">
        <v>10</v>
      </c>
      <c r="O3" s="4"/>
      <c r="P3" s="4"/>
      <c r="Q3" s="5">
        <f>L15</f>
        <v>1209.527075447952</v>
      </c>
      <c r="R3" s="5">
        <f>M15</f>
        <v>437.21970680976301</v>
      </c>
      <c r="S3" s="5">
        <f>N15</f>
        <v>78.505801943226288</v>
      </c>
      <c r="T3" s="2"/>
    </row>
    <row r="4" spans="1:20" x14ac:dyDescent="0.15">
      <c r="A4" s="2"/>
      <c r="B4" s="9" t="s">
        <v>7</v>
      </c>
      <c r="C4" s="12">
        <v>2000</v>
      </c>
      <c r="D4" s="13">
        <f>E4/100</f>
        <v>0.02</v>
      </c>
      <c r="E4" s="12">
        <v>2</v>
      </c>
      <c r="F4" s="12">
        <v>9</v>
      </c>
      <c r="G4" s="14">
        <v>0.1</v>
      </c>
      <c r="H4" s="12">
        <v>2500</v>
      </c>
      <c r="J4" s="2"/>
      <c r="K4" s="8">
        <v>0</v>
      </c>
      <c r="L4" s="7">
        <f>-C4</f>
        <v>-2000</v>
      </c>
      <c r="M4" s="7">
        <f>-C5</f>
        <v>-5000</v>
      </c>
      <c r="N4" s="7">
        <f>-C6</f>
        <v>-8000</v>
      </c>
      <c r="O4" s="4"/>
      <c r="P4" s="6">
        <v>0</v>
      </c>
      <c r="Q4" s="7">
        <f t="dataTable" ref="Q4:S15" dt2D="0" dtr="0" r1="D10"/>
        <v>2685.2575624235624</v>
      </c>
      <c r="R4" s="7">
        <v>3181.1110440000002</v>
      </c>
      <c r="S4" s="7">
        <v>4517.3254400000005</v>
      </c>
      <c r="T4" s="2"/>
    </row>
    <row r="5" spans="1:20" x14ac:dyDescent="0.15">
      <c r="A5" s="2"/>
      <c r="B5" s="9" t="s">
        <v>9</v>
      </c>
      <c r="C5" s="12">
        <v>5000</v>
      </c>
      <c r="D5" s="13">
        <f>E5/100</f>
        <v>0.02</v>
      </c>
      <c r="E5" s="12">
        <v>2</v>
      </c>
      <c r="F5" s="12">
        <v>6</v>
      </c>
      <c r="G5" s="14">
        <v>0.05</v>
      </c>
      <c r="H5" s="12">
        <v>5500</v>
      </c>
      <c r="J5" s="2"/>
      <c r="K5" s="8">
        <v>1</v>
      </c>
      <c r="L5" s="7">
        <f>C4*G4</f>
        <v>200</v>
      </c>
      <c r="M5" s="7">
        <f>C5*G5</f>
        <v>250</v>
      </c>
      <c r="N5" s="7">
        <f>C6*G6</f>
        <v>240</v>
      </c>
      <c r="O5" s="4"/>
      <c r="P5" s="6">
        <v>0.01</v>
      </c>
      <c r="Q5" s="7">
        <v>2329.7695602164604</v>
      </c>
      <c r="R5" s="7">
        <v>2516.079578718608</v>
      </c>
      <c r="S5" s="7">
        <v>3436.0287658458656</v>
      </c>
      <c r="T5" s="2"/>
    </row>
    <row r="6" spans="1:20" x14ac:dyDescent="0.15">
      <c r="A6" s="2"/>
      <c r="B6" s="9" t="s">
        <v>10</v>
      </c>
      <c r="C6" s="12">
        <v>8000</v>
      </c>
      <c r="D6" s="13">
        <f>E6/100</f>
        <v>0.02</v>
      </c>
      <c r="E6" s="12">
        <v>2</v>
      </c>
      <c r="F6" s="12">
        <v>4</v>
      </c>
      <c r="G6" s="14">
        <v>0.03</v>
      </c>
      <c r="H6" s="12">
        <v>10000</v>
      </c>
      <c r="J6" s="2"/>
      <c r="K6" s="8">
        <v>2</v>
      </c>
      <c r="L6" s="7">
        <f>IF(K6&lt;=$F$4,L5*(1+$D$4),L5)</f>
        <v>204</v>
      </c>
      <c r="M6" s="7">
        <f>IF(K6&lt;=$F$5,M5*(1+$D$5),M5)</f>
        <v>255</v>
      </c>
      <c r="N6" s="7">
        <f>IF(K6&lt;=$F$6,N5*(1+$D$6),N5)</f>
        <v>244.8</v>
      </c>
      <c r="O6" s="4"/>
      <c r="P6" s="6">
        <v>0.02</v>
      </c>
      <c r="Q6" s="7">
        <v>2007.8103882884261</v>
      </c>
      <c r="R6" s="7">
        <v>1915.7707225178356</v>
      </c>
      <c r="S6" s="7">
        <v>2462.6432083257641</v>
      </c>
      <c r="T6" s="2"/>
    </row>
    <row r="7" spans="1:20" x14ac:dyDescent="0.15">
      <c r="A7" s="2"/>
      <c r="B7" s="9" t="s">
        <v>6</v>
      </c>
      <c r="C7" s="12">
        <v>1</v>
      </c>
      <c r="D7" s="2"/>
      <c r="E7" s="2"/>
      <c r="F7" s="2"/>
      <c r="G7" s="2"/>
      <c r="H7" s="2"/>
      <c r="J7" s="2"/>
      <c r="K7" s="8">
        <v>3</v>
      </c>
      <c r="L7" s="7">
        <f t="shared" ref="L7:L13" si="0">IF(K7&lt;=$F$4,L6*(1+$D$4),L6)</f>
        <v>208.08</v>
      </c>
      <c r="M7" s="7">
        <f t="shared" ref="M7:M13" si="1">IF(K7&lt;=$F$5,M6*(1+$D$5),M6)</f>
        <v>260.10000000000002</v>
      </c>
      <c r="N7" s="7">
        <f t="shared" ref="N7:N13" si="2">IF(K7&lt;=$F$6,N6*(1+$D$6),N6)</f>
        <v>249.69600000000003</v>
      </c>
      <c r="O7" s="4"/>
      <c r="P7" s="6">
        <v>0.03</v>
      </c>
      <c r="Q7" s="7">
        <v>1715.8208845556383</v>
      </c>
      <c r="R7" s="7">
        <v>1373.1881466328578</v>
      </c>
      <c r="S7" s="7">
        <v>1585.3414264278945</v>
      </c>
      <c r="T7" s="2"/>
    </row>
    <row r="8" spans="1:20" x14ac:dyDescent="0.15">
      <c r="A8" s="2"/>
      <c r="B8" s="3"/>
      <c r="C8" s="23" t="str">
        <f>"行业成长率="&amp;INDEX(D4:D6,C7)*100&amp;"%"</f>
        <v>行业成长率=2%</v>
      </c>
      <c r="D8" s="24"/>
      <c r="E8" s="3"/>
      <c r="F8" s="2"/>
      <c r="G8" s="2"/>
      <c r="H8" s="2"/>
      <c r="J8" s="2"/>
      <c r="K8" s="8">
        <v>4</v>
      </c>
      <c r="L8" s="7">
        <f t="shared" si="0"/>
        <v>212.24160000000001</v>
      </c>
      <c r="M8" s="7">
        <f t="shared" si="1"/>
        <v>265.30200000000002</v>
      </c>
      <c r="N8" s="7">
        <f t="shared" si="2"/>
        <v>254.68992000000003</v>
      </c>
      <c r="O8" s="4"/>
      <c r="P8" s="6">
        <v>0.04</v>
      </c>
      <c r="Q8" s="7">
        <v>1450.6547762105524</v>
      </c>
      <c r="R8" s="7">
        <v>882.15686396035562</v>
      </c>
      <c r="S8" s="7">
        <v>793.69679867558989</v>
      </c>
      <c r="T8" s="2"/>
    </row>
    <row r="9" spans="1:20" x14ac:dyDescent="0.15">
      <c r="A9" s="2"/>
      <c r="B9" s="2"/>
      <c r="C9" s="2"/>
      <c r="D9" s="2"/>
      <c r="E9" s="3"/>
      <c r="F9" s="2"/>
      <c r="G9" s="2"/>
      <c r="H9" s="2"/>
      <c r="J9" s="2"/>
      <c r="K9" s="8">
        <v>5</v>
      </c>
      <c r="L9" s="7">
        <f t="shared" si="0"/>
        <v>216.48643200000001</v>
      </c>
      <c r="M9" s="7">
        <f t="shared" si="1"/>
        <v>270.60804000000002</v>
      </c>
      <c r="N9" s="7">
        <f t="shared" si="2"/>
        <v>254.68992000000003</v>
      </c>
      <c r="O9" s="4"/>
      <c r="P9" s="6">
        <v>0.05</v>
      </c>
      <c r="Q9" s="7">
        <v>1209.527075447952</v>
      </c>
      <c r="R9" s="7">
        <v>437.21970680976301</v>
      </c>
      <c r="S9" s="7">
        <v>78.505801943226288</v>
      </c>
      <c r="T9" s="2"/>
    </row>
    <row r="10" spans="1:20" x14ac:dyDescent="0.15">
      <c r="A10" s="2"/>
      <c r="B10" s="10" t="s">
        <v>1</v>
      </c>
      <c r="C10" s="11"/>
      <c r="D10" s="13">
        <f>E10/100</f>
        <v>0.05</v>
      </c>
      <c r="E10" s="12">
        <v>5</v>
      </c>
      <c r="F10" s="2"/>
      <c r="G10" s="2"/>
      <c r="H10" s="2"/>
      <c r="J10" s="2"/>
      <c r="K10" s="8">
        <v>6</v>
      </c>
      <c r="L10" s="7">
        <f t="shared" si="0"/>
        <v>220.81616064000002</v>
      </c>
      <c r="M10" s="7">
        <f t="shared" si="1"/>
        <v>276.0202008</v>
      </c>
      <c r="N10" s="7">
        <f t="shared" si="2"/>
        <v>254.68992000000003</v>
      </c>
      <c r="O10" s="4"/>
      <c r="P10" s="6">
        <v>0.06</v>
      </c>
      <c r="Q10" s="7">
        <v>989.96936230436177</v>
      </c>
      <c r="R10" s="7">
        <v>33.547707837360576</v>
      </c>
      <c r="S10" s="7">
        <v>-568.36564874726264</v>
      </c>
      <c r="T10" s="2"/>
    </row>
    <row r="11" spans="1:20" x14ac:dyDescent="0.15">
      <c r="A11" s="2"/>
      <c r="B11" s="2"/>
      <c r="C11" s="2"/>
      <c r="D11" s="2"/>
      <c r="E11" s="3"/>
      <c r="F11" s="2"/>
      <c r="G11" s="2"/>
      <c r="H11" s="2"/>
      <c r="J11" s="2"/>
      <c r="K11" s="8">
        <v>7</v>
      </c>
      <c r="L11" s="7">
        <f t="shared" si="0"/>
        <v>225.23248385280002</v>
      </c>
      <c r="M11" s="7">
        <f t="shared" si="1"/>
        <v>276.0202008</v>
      </c>
      <c r="N11" s="7">
        <f t="shared" si="2"/>
        <v>254.68992000000003</v>
      </c>
      <c r="O11" s="4"/>
      <c r="P11" s="6">
        <v>7.0000000000000007E-2</v>
      </c>
      <c r="Q11" s="7">
        <v>789.79097938694804</v>
      </c>
      <c r="R11" s="7">
        <v>-333.13759415970344</v>
      </c>
      <c r="S11" s="7">
        <v>-1154.1153205163719</v>
      </c>
      <c r="T11" s="2"/>
    </row>
    <row r="12" spans="1:20" x14ac:dyDescent="0.15">
      <c r="A12" s="2"/>
      <c r="B12" s="19" t="s">
        <v>4</v>
      </c>
      <c r="C12" s="20"/>
      <c r="D12" s="21">
        <f>MAX(L15:N15)</f>
        <v>1209.527075447952</v>
      </c>
      <c r="E12" s="21"/>
      <c r="F12" s="2"/>
      <c r="G12" s="2"/>
      <c r="H12" s="2"/>
      <c r="J12" s="2"/>
      <c r="K12" s="8">
        <v>8</v>
      </c>
      <c r="L12" s="7">
        <f t="shared" si="0"/>
        <v>229.73713352985601</v>
      </c>
      <c r="M12" s="7">
        <f t="shared" si="1"/>
        <v>276.0202008</v>
      </c>
      <c r="N12" s="7">
        <f t="shared" si="2"/>
        <v>254.68992000000003</v>
      </c>
      <c r="O12" s="4"/>
      <c r="P12" s="6">
        <v>0.08</v>
      </c>
      <c r="Q12" s="7">
        <v>607.04530905244792</v>
      </c>
      <c r="R12" s="7">
        <v>-666.63160502391838</v>
      </c>
      <c r="S12" s="7">
        <v>-1685.1201492918062</v>
      </c>
      <c r="T12" s="2"/>
    </row>
    <row r="13" spans="1:20" x14ac:dyDescent="0.15">
      <c r="A13" s="2"/>
      <c r="B13" s="19" t="s">
        <v>5</v>
      </c>
      <c r="C13" s="20"/>
      <c r="D13" s="21" t="str">
        <f>INDEX(L3:N3,MATCH(D12,L15:N15,0))</f>
        <v>零售服务业</v>
      </c>
      <c r="E13" s="21"/>
      <c r="F13" s="2"/>
      <c r="G13" s="2"/>
      <c r="H13" s="2"/>
      <c r="J13" s="2"/>
      <c r="K13" s="8">
        <v>9</v>
      </c>
      <c r="L13" s="7">
        <f t="shared" si="0"/>
        <v>234.33187620045314</v>
      </c>
      <c r="M13" s="7">
        <f t="shared" si="1"/>
        <v>276.0202008</v>
      </c>
      <c r="N13" s="7">
        <f t="shared" si="2"/>
        <v>254.68992000000003</v>
      </c>
      <c r="O13" s="4"/>
      <c r="P13" s="6">
        <v>0.09</v>
      </c>
      <c r="Q13" s="7">
        <v>440.00042646871225</v>
      </c>
      <c r="R13" s="7">
        <v>-970.30531394775971</v>
      </c>
      <c r="S13" s="7">
        <v>-2167.0365656969807</v>
      </c>
      <c r="T13" s="2"/>
    </row>
    <row r="14" spans="1:20" x14ac:dyDescent="0.15">
      <c r="A14" s="2"/>
      <c r="B14" s="2"/>
      <c r="C14" s="2"/>
      <c r="D14" s="2"/>
      <c r="E14" s="3"/>
      <c r="F14" s="2"/>
      <c r="G14" s="2"/>
      <c r="H14" s="2"/>
      <c r="J14" s="2"/>
      <c r="K14" s="8">
        <v>10</v>
      </c>
      <c r="L14" s="7">
        <f>IF(K14&lt;=$F$4,L13*(1+$D$4),L13)+H4</f>
        <v>2734.3318762004533</v>
      </c>
      <c r="M14" s="7">
        <f>IF(K14&lt;=$F$5,M13*(1+$D$5),M13)+H5</f>
        <v>5776.0202007999997</v>
      </c>
      <c r="N14" s="7">
        <f>IF(K14&lt;=$F$6,N13*(1+$D$6),N13)+H6</f>
        <v>10254.689920000001</v>
      </c>
      <c r="O14" s="4"/>
      <c r="P14" s="6">
        <v>0.1</v>
      </c>
      <c r="Q14" s="7">
        <v>287.11352572390069</v>
      </c>
      <c r="R14" s="7">
        <v>-1247.1563404713711</v>
      </c>
      <c r="S14" s="7">
        <v>-2604.8877674592259</v>
      </c>
      <c r="T14" s="2"/>
    </row>
    <row r="15" spans="1:20" x14ac:dyDescent="0.15">
      <c r="A15" s="2"/>
      <c r="B15" s="17" t="str">
        <f>"最佳方案是"&amp;D13</f>
        <v>最佳方案是零售服务业</v>
      </c>
      <c r="C15" s="18"/>
      <c r="D15" s="2"/>
      <c r="E15" s="2"/>
      <c r="F15" s="2"/>
      <c r="G15" s="2"/>
      <c r="H15" s="2"/>
      <c r="J15" s="2"/>
      <c r="K15" s="6" t="s">
        <v>0</v>
      </c>
      <c r="L15" s="7">
        <f>NPV($D$10,L5:L14)+L4</f>
        <v>1209.527075447952</v>
      </c>
      <c r="M15" s="7">
        <f>NPV($D$10,M5:M14)+M4</f>
        <v>437.21970680976301</v>
      </c>
      <c r="N15" s="7">
        <f>NPV($D$10,N5:N14)+N4</f>
        <v>78.505801943226288</v>
      </c>
      <c r="O15" s="4"/>
      <c r="P15" s="6">
        <v>0.11</v>
      </c>
      <c r="Q15" s="7">
        <v>147.00860386515251</v>
      </c>
      <c r="R15" s="7">
        <v>-1499.853431812398</v>
      </c>
      <c r="S15" s="7">
        <v>-3003.1397368363951</v>
      </c>
      <c r="T15" s="2"/>
    </row>
    <row r="16" spans="1:20" x14ac:dyDescent="0.15">
      <c r="A16" s="2"/>
      <c r="B16" s="2"/>
      <c r="C16" s="2"/>
      <c r="D16" s="2"/>
      <c r="E16" s="2"/>
      <c r="F16" s="2"/>
      <c r="G16" s="2"/>
      <c r="H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19" x14ac:dyDescent="0.15">
      <c r="B17" s="3"/>
      <c r="C17" s="3"/>
      <c r="D17" s="3"/>
      <c r="E17" s="3"/>
      <c r="F17" s="3"/>
      <c r="P17" s="1"/>
      <c r="Q17" s="1"/>
      <c r="R17" s="1"/>
      <c r="S17" s="1"/>
    </row>
  </sheetData>
  <mergeCells count="13">
    <mergeCell ref="K2:N2"/>
    <mergeCell ref="B15:C15"/>
    <mergeCell ref="B12:C12"/>
    <mergeCell ref="B13:C13"/>
    <mergeCell ref="D12:E12"/>
    <mergeCell ref="D13:E13"/>
    <mergeCell ref="C2:C3"/>
    <mergeCell ref="D2:D3"/>
    <mergeCell ref="E2:E3"/>
    <mergeCell ref="F2:F3"/>
    <mergeCell ref="G2:G3"/>
    <mergeCell ref="H2:H3"/>
    <mergeCell ref="C8:D8"/>
  </mergeCells>
  <phoneticPr fontId="1" type="noConversion"/>
  <printOptions headings="1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Spinner 2">
              <controlPr defaultSize="0" autoPict="0">
                <anchor moveWithCells="1" sizeWithCells="1">
                  <from>
                    <xdr:col>3</xdr:col>
                    <xdr:colOff>19050</xdr:colOff>
                    <xdr:row>8</xdr:row>
                    <xdr:rowOff>171450</xdr:rowOff>
                  </from>
                  <to>
                    <xdr:col>3</xdr:col>
                    <xdr:colOff>247650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5" name="Drop Down 5">
              <controlPr defaultSize="0" autoLine="0" autoPict="0">
                <anchor moveWithCells="1">
                  <from>
                    <xdr:col>0</xdr:col>
                    <xdr:colOff>66675</xdr:colOff>
                    <xdr:row>7</xdr:row>
                    <xdr:rowOff>9525</xdr:rowOff>
                  </from>
                  <to>
                    <xdr:col>2</xdr:col>
                    <xdr:colOff>104775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6" name="Spinner 6">
              <controlPr defaultSize="0" autoPict="0">
                <anchor moveWithCells="1" sizeWithCells="1">
                  <from>
                    <xdr:col>3</xdr:col>
                    <xdr:colOff>0</xdr:colOff>
                    <xdr:row>2</xdr:row>
                    <xdr:rowOff>123825</xdr:rowOff>
                  </from>
                  <to>
                    <xdr:col>3</xdr:col>
                    <xdr:colOff>209550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7" name="Spinner 8">
              <controlPr defaultSize="0" autoPict="0">
                <anchor moveWithCells="1" sizeWithCells="1">
                  <from>
                    <xdr:col>3</xdr:col>
                    <xdr:colOff>0</xdr:colOff>
                    <xdr:row>4</xdr:row>
                    <xdr:rowOff>0</xdr:rowOff>
                  </from>
                  <to>
                    <xdr:col>3</xdr:col>
                    <xdr:colOff>200025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8" name="Spinner 9">
              <controlPr defaultSize="0" autoPict="0">
                <anchor moveWithCells="1" sizeWithCells="1">
                  <from>
                    <xdr:col>3</xdr:col>
                    <xdr:colOff>0</xdr:colOff>
                    <xdr:row>4</xdr:row>
                    <xdr:rowOff>171450</xdr:rowOff>
                  </from>
                  <to>
                    <xdr:col>3</xdr:col>
                    <xdr:colOff>200025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8"/>
  <sheetViews>
    <sheetView workbookViewId="0">
      <selection activeCell="D32" sqref="D32"/>
    </sheetView>
  </sheetViews>
  <sheetFormatPr defaultRowHeight="14.25" x14ac:dyDescent="0.15"/>
  <sheetData>
    <row r="8" spans="4:4" x14ac:dyDescent="0.15">
      <c r="D8">
        <v>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86" r:id="rId4" name="Spinner 18">
              <controlPr defaultSize="0" autoPict="0">
                <anchor moveWithCells="1" sizeWithCells="1">
                  <from>
                    <xdr:col>6</xdr:col>
                    <xdr:colOff>619125</xdr:colOff>
                    <xdr:row>2</xdr:row>
                    <xdr:rowOff>47625</xdr:rowOff>
                  </from>
                  <to>
                    <xdr:col>7</xdr:col>
                    <xdr:colOff>133350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5" name="Spinner 21">
              <controlPr defaultSize="0" autoPict="0">
                <anchor moveWithCells="1" sizeWithCells="1">
                  <from>
                    <xdr:col>6</xdr:col>
                    <xdr:colOff>628650</xdr:colOff>
                    <xdr:row>3</xdr:row>
                    <xdr:rowOff>38100</xdr:rowOff>
                  </from>
                  <to>
                    <xdr:col>7</xdr:col>
                    <xdr:colOff>133350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6" name="Spinner 23">
              <controlPr defaultSize="0" autoPict="0">
                <anchor moveWithCells="1" sizeWithCells="1">
                  <from>
                    <xdr:col>6</xdr:col>
                    <xdr:colOff>619125</xdr:colOff>
                    <xdr:row>4</xdr:row>
                    <xdr:rowOff>38100</xdr:rowOff>
                  </from>
                  <to>
                    <xdr:col>7</xdr:col>
                    <xdr:colOff>133350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7" name="Spinner 3">
              <controlPr defaultSize="0" autoPict="0">
                <anchor moveWithCells="1" sizeWithCells="1">
                  <from>
                    <xdr:col>1</xdr:col>
                    <xdr:colOff>533400</xdr:colOff>
                    <xdr:row>3</xdr:row>
                    <xdr:rowOff>9525</xdr:rowOff>
                  </from>
                  <to>
                    <xdr:col>2</xdr:col>
                    <xdr:colOff>95250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例7-15</vt:lpstr>
      <vt:lpstr>企业股权投资评价模型</vt:lpstr>
      <vt:lpstr>企业股权投资评价图形</vt:lpstr>
    </vt:vector>
  </TitlesOfParts>
  <Company>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丛树海</cp:lastModifiedBy>
  <dcterms:created xsi:type="dcterms:W3CDTF">2001-07-25T02:35:09Z</dcterms:created>
  <dcterms:modified xsi:type="dcterms:W3CDTF">2013-08-06T06:19:57Z</dcterms:modified>
</cp:coreProperties>
</file>