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及案例（第2稿）\CLO1-COL8案例\CLO7案例\"/>
    </mc:Choice>
  </mc:AlternateContent>
  <bookViews>
    <workbookView xWindow="1035" yWindow="570" windowWidth="7350" windowHeight="4125" tabRatio="853" activeTab="1"/>
  </bookViews>
  <sheets>
    <sheet name="例7-9" sheetId="11" r:id="rId1"/>
    <sheet name="净现值计算模型" sheetId="5" r:id="rId2"/>
  </sheets>
  <calcPr calcId="162913"/>
</workbook>
</file>

<file path=xl/calcChain.xml><?xml version="1.0" encoding="utf-8"?>
<calcChain xmlns="http://schemas.openxmlformats.org/spreadsheetml/2006/main">
  <c r="C18" i="5" l="1"/>
  <c r="D6" i="5" l="1"/>
  <c r="E6" i="5"/>
  <c r="F6" i="5"/>
  <c r="G6" i="5"/>
  <c r="C6" i="5"/>
  <c r="C7" i="5" s="1" a="1"/>
  <c r="C7" i="5" s="1"/>
</calcChain>
</file>

<file path=xl/sharedStrings.xml><?xml version="1.0" encoding="utf-8"?>
<sst xmlns="http://schemas.openxmlformats.org/spreadsheetml/2006/main" count="8" uniqueCount="7">
  <si>
    <t>年贴现率</t>
    <phoneticPr fontId="1" type="noConversion"/>
  </si>
  <si>
    <t>年</t>
    <phoneticPr fontId="1" type="noConversion"/>
  </si>
  <si>
    <t>净现金流量</t>
    <phoneticPr fontId="1" type="noConversion"/>
  </si>
  <si>
    <t>贴现因子</t>
    <phoneticPr fontId="1" type="noConversion"/>
  </si>
  <si>
    <t>初始投资</t>
    <phoneticPr fontId="1" type="noConversion"/>
  </si>
  <si>
    <t>净收值</t>
    <phoneticPr fontId="1" type="noConversion"/>
  </si>
  <si>
    <t>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</si>
</sst>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right"/>
    </xf>
    <xf numFmtId="9" fontId="2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/>
    </xf>
    <xf numFmtId="2" fontId="2" fillId="3" borderId="0" xfId="0" applyNumberFormat="1" applyFont="1" applyFill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9525</xdr:rowOff>
    </xdr:from>
    <xdr:to>
      <xdr:col>7</xdr:col>
      <xdr:colOff>228600</xdr:colOff>
      <xdr:row>7</xdr:row>
      <xdr:rowOff>47625</xdr:rowOff>
    </xdr:to>
    <xdr:sp macro="" textlink="">
      <xdr:nvSpPr>
        <xdr:cNvPr id="14338" name="Text Box 2"/>
        <xdr:cNvSpPr txBox="1">
          <a:spLocks noChangeArrowheads="1"/>
        </xdr:cNvSpPr>
      </xdr:nvSpPr>
      <xdr:spPr bwMode="auto">
        <a:xfrm>
          <a:off x="257175" y="161925"/>
          <a:ext cx="4238625" cy="952500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】假如要购买一家鞋店，投资成本为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$40,000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，并且希望前五年的净现金流量如下：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$8,000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$9,200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$10,000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$12,000 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和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$14,500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。每年的贴现率为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8%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。计算出鞋店投资的净现值。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8" sqref="E38"/>
    </sheetView>
  </sheetViews>
  <sheetFormatPr defaultRowHeight="12" x14ac:dyDescent="0.15"/>
  <sheetData/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tabSelected="1" workbookViewId="0">
      <selection activeCell="C16" sqref="C16"/>
    </sheetView>
  </sheetViews>
  <sheetFormatPr defaultRowHeight="13.5" x14ac:dyDescent="0.15"/>
  <cols>
    <col min="1" max="1" width="9.140625" style="1"/>
    <col min="2" max="2" width="13.85546875" style="1" bestFit="1" customWidth="1"/>
    <col min="3" max="3" width="12.140625" style="1" customWidth="1"/>
    <col min="4" max="16384" width="9.140625" style="1"/>
  </cols>
  <sheetData>
    <row r="2" spans="2:7" s="1" customFormat="1" x14ac:dyDescent="0.15">
      <c r="B2" s="1" t="s">
        <v>0</v>
      </c>
      <c r="C2" s="2">
        <v>0.08</v>
      </c>
    </row>
    <row r="3" spans="2:7" s="1" customFormat="1" x14ac:dyDescent="0.15">
      <c r="B3" s="1" t="s">
        <v>4</v>
      </c>
      <c r="C3" s="1">
        <v>40000</v>
      </c>
    </row>
    <row r="4" spans="2:7" s="1" customFormat="1" x14ac:dyDescent="0.15">
      <c r="B4" s="1" t="s">
        <v>1</v>
      </c>
      <c r="C4" s="1">
        <v>1</v>
      </c>
      <c r="D4" s="1">
        <v>2</v>
      </c>
      <c r="E4" s="1">
        <v>3</v>
      </c>
      <c r="F4" s="1">
        <v>4</v>
      </c>
      <c r="G4" s="1">
        <v>5</v>
      </c>
    </row>
    <row r="5" spans="2:7" s="1" customFormat="1" x14ac:dyDescent="0.15">
      <c r="B5" s="1" t="s">
        <v>2</v>
      </c>
      <c r="C5" s="1">
        <v>8000</v>
      </c>
      <c r="D5" s="1">
        <v>9200</v>
      </c>
      <c r="E5" s="1">
        <v>10000</v>
      </c>
      <c r="F5" s="1">
        <v>12000</v>
      </c>
      <c r="G5" s="1">
        <v>14500</v>
      </c>
    </row>
    <row r="6" spans="2:7" s="1" customFormat="1" x14ac:dyDescent="0.15">
      <c r="B6" s="1" t="s">
        <v>3</v>
      </c>
      <c r="C6" s="3">
        <f>1/(1+$C$2)^C4</f>
        <v>0.92592592592592582</v>
      </c>
      <c r="D6" s="3">
        <f t="shared" ref="D6:G6" si="0">1/(1+$C$2)^D4</f>
        <v>0.85733882030178321</v>
      </c>
      <c r="E6" s="3">
        <f t="shared" si="0"/>
        <v>0.79383224102016958</v>
      </c>
      <c r="F6" s="3">
        <f t="shared" si="0"/>
        <v>0.73502985279645328</v>
      </c>
      <c r="G6" s="3">
        <f t="shared" si="0"/>
        <v>0.68058319703375303</v>
      </c>
    </row>
    <row r="7" spans="2:7" s="1" customFormat="1" x14ac:dyDescent="0.15">
      <c r="B7" s="1" t="s">
        <v>5</v>
      </c>
      <c r="C7" s="4">
        <f t="array" ref="C7">SUM(C5:G5*C6:G6)-C3</f>
        <v>1922.0615549323629</v>
      </c>
    </row>
    <row r="11" spans="2:7" s="1" customFormat="1" x14ac:dyDescent="0.15">
      <c r="B11" s="1" t="s">
        <v>6</v>
      </c>
      <c r="C11" s="2">
        <v>0.08</v>
      </c>
    </row>
    <row r="12" spans="2:7" s="1" customFormat="1" x14ac:dyDescent="0.15">
      <c r="B12" s="1">
        <v>0</v>
      </c>
      <c r="C12" s="1">
        <v>-40000</v>
      </c>
    </row>
    <row r="13" spans="2:7" s="1" customFormat="1" x14ac:dyDescent="0.15">
      <c r="B13" s="1">
        <v>1</v>
      </c>
      <c r="C13" s="1">
        <v>8000</v>
      </c>
    </row>
    <row r="14" spans="2:7" s="1" customFormat="1" x14ac:dyDescent="0.15">
      <c r="B14" s="1">
        <v>2</v>
      </c>
      <c r="C14" s="1">
        <v>9200</v>
      </c>
    </row>
    <row r="15" spans="2:7" s="1" customFormat="1" x14ac:dyDescent="0.15">
      <c r="B15" s="1">
        <v>3</v>
      </c>
      <c r="C15" s="1">
        <v>10000</v>
      </c>
    </row>
    <row r="16" spans="2:7" s="1" customFormat="1" x14ac:dyDescent="0.15">
      <c r="B16" s="1">
        <v>4</v>
      </c>
      <c r="C16" s="1">
        <v>12000</v>
      </c>
    </row>
    <row r="17" spans="2:3" s="1" customFormat="1" x14ac:dyDescent="0.15">
      <c r="B17" s="1">
        <v>5</v>
      </c>
      <c r="C17" s="1">
        <v>14500</v>
      </c>
    </row>
    <row r="18" spans="2:3" s="1" customFormat="1" x14ac:dyDescent="0.15">
      <c r="B18" s="1" t="s">
        <v>5</v>
      </c>
      <c r="C18" s="4">
        <f>NPV(C11,C13:C17)+C12</f>
        <v>1922.0615549323702</v>
      </c>
    </row>
  </sheetData>
  <phoneticPr fontId="1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例7-9</vt:lpstr>
      <vt:lpstr>净现值计算模型</vt:lpstr>
    </vt:vector>
  </TitlesOfParts>
  <Company>SUFE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a</cp:lastModifiedBy>
  <cp:lastPrinted>2004-08-02T15:06:45Z</cp:lastPrinted>
  <dcterms:created xsi:type="dcterms:W3CDTF">2000-03-26T02:04:55Z</dcterms:created>
  <dcterms:modified xsi:type="dcterms:W3CDTF">2022-02-13T09:45:13Z</dcterms:modified>
</cp:coreProperties>
</file>