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firstSheet="1" activeTab="1"/>
  </bookViews>
  <sheets>
    <sheet name="例8_1NPV" sheetId="5" r:id="rId1"/>
    <sheet name="例7-02" sheetId="11" r:id="rId2"/>
    <sheet name="未来值计算模型" sheetId="7" r:id="rId3"/>
  </sheets>
  <calcPr calcId="145621"/>
</workbook>
</file>

<file path=xl/calcChain.xml><?xml version="1.0" encoding="utf-8"?>
<calcChain xmlns="http://schemas.openxmlformats.org/spreadsheetml/2006/main">
  <c r="H11" i="5" l="1"/>
  <c r="I8" i="7"/>
</calcChain>
</file>

<file path=xl/sharedStrings.xml><?xml version="1.0" encoding="utf-8"?>
<sst xmlns="http://schemas.openxmlformats.org/spreadsheetml/2006/main" count="13" uniqueCount="13">
  <si>
    <t>贴现率</t>
  </si>
  <si>
    <t>投资成本</t>
  </si>
  <si>
    <r>
      <t>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年收入</t>
    </r>
    <phoneticPr fontId="3" type="noConversion"/>
  </si>
  <si>
    <r>
      <t>第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</si>
  <si>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</si>
  <si>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</si>
  <si>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年收入</t>
    </r>
  </si>
  <si>
    <t>投资的净现值</t>
    <phoneticPr fontId="3" type="noConversion"/>
  </si>
  <si>
    <t>初始存入</t>
    <phoneticPr fontId="3" type="noConversion"/>
  </si>
  <si>
    <t>年利率</t>
    <phoneticPr fontId="3" type="noConversion"/>
  </si>
  <si>
    <t>每月存入</t>
    <phoneticPr fontId="3" type="noConversion"/>
  </si>
  <si>
    <t>月份数</t>
    <phoneticPr fontId="3" type="noConversion"/>
  </si>
  <si>
    <t>一年后存款额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</si>
</sst>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9" fontId="0" fillId="0" borderId="0" xfId="1" applyFont="1"/>
    <xf numFmtId="176" fontId="0" fillId="0" borderId="0" xfId="1" applyNumberFormat="1" applyFont="1"/>
    <xf numFmtId="176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9" fontId="0" fillId="4" borderId="1" xfId="1" applyFont="1" applyFill="1" applyBorder="1"/>
    <xf numFmtId="0" fontId="2" fillId="3" borderId="1" xfId="0" applyFont="1" applyFill="1" applyBorder="1"/>
    <xf numFmtId="176" fontId="0" fillId="5" borderId="1" xfId="0" applyNumberFormat="1" applyFill="1" applyBorder="1"/>
    <xf numFmtId="0" fontId="0" fillId="6" borderId="0" xfId="0" applyFill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66675</xdr:rowOff>
    </xdr:from>
    <xdr:to>
      <xdr:col>3</xdr:col>
      <xdr:colOff>466725</xdr:colOff>
      <xdr:row>11</xdr:row>
      <xdr:rowOff>28575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95250" y="66675"/>
          <a:ext cx="2533650" cy="1685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基于一系列现金流和固定的各期贴现率，返回一项投资的净现值。投资的净现值是指未来各期支出（负值）和收入（正值）的当前值的总和。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:NPV(rate,value1,value2, ...)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Rate  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为各期贴现率，是一固定值。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Value1, value2, ...  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代表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1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29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笔支出及收入的参数值。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  <xdr:twoCellAnchor>
    <xdr:from>
      <xdr:col>0</xdr:col>
      <xdr:colOff>95250</xdr:colOff>
      <xdr:row>11</xdr:row>
      <xdr:rowOff>133350</xdr:rowOff>
    </xdr:from>
    <xdr:to>
      <xdr:col>5</xdr:col>
      <xdr:colOff>504825</xdr:colOff>
      <xdr:row>16</xdr:row>
      <xdr:rowOff>47625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95250" y="1857375"/>
          <a:ext cx="379095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假如要购买一家鞋店，投资成本为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$40,000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，并且希望前五年的营业收入如下：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$8,000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$9,200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$12,000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$14,500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。每年的贴现率为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8%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。计算出鞋店设资的净现值：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28575</xdr:rowOff>
    </xdr:from>
    <xdr:to>
      <xdr:col>5</xdr:col>
      <xdr:colOff>581025</xdr:colOff>
      <xdr:row>6</xdr:row>
      <xdr:rowOff>19050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304800" y="180975"/>
          <a:ext cx="3324225" cy="75247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】假设需要为一年后的某个项目预筹资金，现在将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以年利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6%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，按月计息（月利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6%/12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或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0.5%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）存入储蓄存款帐户中，并在以后十二个月的每个月末存入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，则一年后该帐户的存款额等于多少？</a:t>
          </a:r>
        </a:p>
        <a:p>
          <a:pPr algn="l" rtl="0">
            <a:lnSpc>
              <a:spcPts val="14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0</xdr:rowOff>
    </xdr:from>
    <xdr:to>
      <xdr:col>4</xdr:col>
      <xdr:colOff>504825</xdr:colOff>
      <xdr:row>8</xdr:row>
      <xdr:rowOff>76200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352425" y="152400"/>
          <a:ext cx="2990850" cy="1162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基于固定利率及等额分期付款方式，返回某项投资的未来值。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FV(rate,nper,pmt,pv,type)</a:t>
          </a: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H11"/>
  <sheetViews>
    <sheetView topLeftCell="G2" workbookViewId="0">
      <selection activeCell="H18" sqref="H18"/>
    </sheetView>
  </sheetViews>
  <sheetFormatPr defaultRowHeight="12" x14ac:dyDescent="0.15"/>
  <cols>
    <col min="2" max="2" width="11.140625" customWidth="1"/>
    <col min="3" max="3" width="12.140625" customWidth="1"/>
    <col min="7" max="7" width="13.140625" customWidth="1"/>
    <col min="8" max="8" width="15.28515625" customWidth="1"/>
  </cols>
  <sheetData>
    <row r="3" spans="7:8" x14ac:dyDescent="0.15">
      <c r="G3" t="s">
        <v>0</v>
      </c>
      <c r="H3" s="1">
        <v>0.08</v>
      </c>
    </row>
    <row r="4" spans="7:8" x14ac:dyDescent="0.15">
      <c r="G4" t="s">
        <v>1</v>
      </c>
      <c r="H4" s="3">
        <v>-40000</v>
      </c>
    </row>
    <row r="5" spans="7:8" ht="12.75" x14ac:dyDescent="0.2">
      <c r="G5" t="s">
        <v>2</v>
      </c>
      <c r="H5" s="3">
        <v>8000</v>
      </c>
    </row>
    <row r="6" spans="7:8" ht="12.75" x14ac:dyDescent="0.2">
      <c r="G6" t="s">
        <v>3</v>
      </c>
      <c r="H6" s="3">
        <v>9200</v>
      </c>
    </row>
    <row r="7" spans="7:8" ht="12.75" x14ac:dyDescent="0.2">
      <c r="G7" t="s">
        <v>4</v>
      </c>
      <c r="H7" s="3">
        <v>10000</v>
      </c>
    </row>
    <row r="8" spans="7:8" ht="12.75" x14ac:dyDescent="0.2">
      <c r="G8" t="s">
        <v>5</v>
      </c>
      <c r="H8" s="3">
        <v>12000</v>
      </c>
    </row>
    <row r="9" spans="7:8" ht="12.75" x14ac:dyDescent="0.2">
      <c r="G9" t="s">
        <v>6</v>
      </c>
      <c r="H9" s="3">
        <v>14500</v>
      </c>
    </row>
    <row r="10" spans="7:8" x14ac:dyDescent="0.15">
      <c r="G10" s="2"/>
      <c r="H10" s="3"/>
    </row>
    <row r="11" spans="7:8" x14ac:dyDescent="0.15">
      <c r="G11" t="s">
        <v>7</v>
      </c>
      <c r="H11" s="2">
        <f>H4+NPV(H3,H5:H9)</f>
        <v>1922.0615549323702</v>
      </c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2" sqref="I12"/>
    </sheetView>
  </sheetViews>
  <sheetFormatPr defaultRowHeight="12" x14ac:dyDescent="0.15"/>
  <sheetData/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J9"/>
  <sheetViews>
    <sheetView workbookViewId="0">
      <selection activeCell="B12" sqref="B12"/>
    </sheetView>
  </sheetViews>
  <sheetFormatPr defaultRowHeight="12" x14ac:dyDescent="0.15"/>
  <cols>
    <col min="2" max="2" width="12.5703125" customWidth="1"/>
    <col min="3" max="3" width="11.7109375" bestFit="1" customWidth="1"/>
    <col min="7" max="7" width="2.42578125" customWidth="1"/>
    <col min="8" max="8" width="13.42578125" customWidth="1"/>
    <col min="9" max="9" width="12.85546875" customWidth="1"/>
    <col min="10" max="10" width="2.42578125" customWidth="1"/>
  </cols>
  <sheetData>
    <row r="2" spans="7:10" x14ac:dyDescent="0.15">
      <c r="G2" s="9"/>
      <c r="H2" s="9"/>
      <c r="I2" s="9"/>
      <c r="J2" s="9"/>
    </row>
    <row r="3" spans="7:10" x14ac:dyDescent="0.15">
      <c r="G3" s="9"/>
      <c r="H3" s="4" t="s">
        <v>8</v>
      </c>
      <c r="I3" s="5">
        <v>1000</v>
      </c>
      <c r="J3" s="9"/>
    </row>
    <row r="4" spans="7:10" x14ac:dyDescent="0.15">
      <c r="G4" s="9"/>
      <c r="H4" s="4" t="s">
        <v>9</v>
      </c>
      <c r="I4" s="6">
        <v>0.06</v>
      </c>
      <c r="J4" s="9"/>
    </row>
    <row r="5" spans="7:10" ht="12.75" x14ac:dyDescent="0.2">
      <c r="G5" s="9"/>
      <c r="H5" s="4" t="s">
        <v>10</v>
      </c>
      <c r="I5" s="7">
        <v>100</v>
      </c>
      <c r="J5" s="9"/>
    </row>
    <row r="6" spans="7:10" ht="12.75" x14ac:dyDescent="0.2">
      <c r="G6" s="9"/>
      <c r="H6" s="4" t="s">
        <v>11</v>
      </c>
      <c r="I6" s="7">
        <v>12</v>
      </c>
      <c r="J6" s="9"/>
    </row>
    <row r="7" spans="7:10" x14ac:dyDescent="0.15">
      <c r="G7" s="9"/>
      <c r="H7" s="9"/>
      <c r="I7" s="9"/>
      <c r="J7" s="9"/>
    </row>
    <row r="8" spans="7:10" x14ac:dyDescent="0.15">
      <c r="G8" s="9"/>
      <c r="H8" s="4" t="s">
        <v>12</v>
      </c>
      <c r="I8" s="8">
        <f>FV(I4/12, 12, -100, -1000,0)</f>
        <v>2295.2340491544501</v>
      </c>
      <c r="J8" s="9"/>
    </row>
    <row r="9" spans="7:10" x14ac:dyDescent="0.15">
      <c r="G9" s="9"/>
      <c r="H9" s="9"/>
      <c r="I9" s="9"/>
      <c r="J9" s="9"/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例8_1NPV</vt:lpstr>
      <vt:lpstr>例7-02</vt:lpstr>
      <vt:lpstr>未来值计算模型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cp:lastPrinted>2004-08-02T15:06:45Z</cp:lastPrinted>
  <dcterms:created xsi:type="dcterms:W3CDTF">2000-03-26T02:04:55Z</dcterms:created>
  <dcterms:modified xsi:type="dcterms:W3CDTF">2013-08-05T02:43:16Z</dcterms:modified>
</cp:coreProperties>
</file>