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45" windowWidth="14955" windowHeight="8445"/>
  </bookViews>
  <sheets>
    <sheet name="例7-03" sheetId="2" r:id="rId1"/>
    <sheet name="月还额计算款模型" sheetId="1" r:id="rId2"/>
  </sheets>
  <calcPr calcId="145621"/>
</workbook>
</file>

<file path=xl/calcChain.xml><?xml version="1.0" encoding="utf-8"?>
<calcChain xmlns="http://schemas.openxmlformats.org/spreadsheetml/2006/main">
  <c r="I3" i="1" l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J18" i="1"/>
  <c r="C19" i="1"/>
  <c r="D19" i="1"/>
  <c r="E19" i="1" s="1"/>
  <c r="G19" i="1"/>
  <c r="I10" i="1" s="1"/>
  <c r="H19" i="1"/>
  <c r="I11" i="1" s="1"/>
  <c r="J19" i="1"/>
  <c r="I13" i="1" s="1"/>
  <c r="C20" i="1"/>
  <c r="D20" i="1"/>
  <c r="E20" i="1"/>
  <c r="G20" i="1"/>
  <c r="H20" i="1"/>
  <c r="I20" i="1"/>
  <c r="C21" i="1"/>
  <c r="D21" i="1"/>
  <c r="E21" i="1"/>
  <c r="G21" i="1"/>
  <c r="H21" i="1"/>
  <c r="I21" i="1"/>
  <c r="C22" i="1"/>
  <c r="D22" i="1"/>
  <c r="E22" i="1"/>
  <c r="G22" i="1"/>
  <c r="H22" i="1"/>
  <c r="I22" i="1"/>
  <c r="C23" i="1"/>
  <c r="D23" i="1"/>
  <c r="E23" i="1" s="1"/>
  <c r="G23" i="1"/>
  <c r="H23" i="1"/>
  <c r="I23" i="1" s="1"/>
  <c r="C24" i="1"/>
  <c r="D24" i="1"/>
  <c r="E24" i="1" s="1"/>
  <c r="G24" i="1"/>
  <c r="H24" i="1"/>
  <c r="I24" i="1" s="1"/>
  <c r="C25" i="1"/>
  <c r="D25" i="1"/>
  <c r="E25" i="1" s="1"/>
  <c r="G25" i="1"/>
  <c r="H25" i="1"/>
  <c r="I25" i="1" s="1"/>
  <c r="C26" i="1"/>
  <c r="D26" i="1"/>
  <c r="E26" i="1" s="1"/>
  <c r="G26" i="1"/>
  <c r="H26" i="1"/>
  <c r="I26" i="1" s="1"/>
  <c r="C27" i="1"/>
  <c r="D27" i="1"/>
  <c r="E27" i="1" s="1"/>
  <c r="G27" i="1"/>
  <c r="H27" i="1"/>
  <c r="I27" i="1" s="1"/>
  <c r="C28" i="1"/>
  <c r="D28" i="1"/>
  <c r="E28" i="1" s="1"/>
  <c r="G28" i="1"/>
  <c r="H28" i="1"/>
  <c r="I28" i="1" s="1"/>
  <c r="C29" i="1"/>
  <c r="D29" i="1"/>
  <c r="E29" i="1" s="1"/>
  <c r="G29" i="1"/>
  <c r="H29" i="1"/>
  <c r="I29" i="1" s="1"/>
  <c r="C30" i="1"/>
  <c r="D30" i="1"/>
  <c r="E30" i="1" s="1"/>
  <c r="G30" i="1"/>
  <c r="H30" i="1"/>
  <c r="I30" i="1" s="1"/>
  <c r="C31" i="1"/>
  <c r="D31" i="1"/>
  <c r="E31" i="1" s="1"/>
  <c r="G31" i="1"/>
  <c r="H31" i="1"/>
  <c r="I31" i="1" s="1"/>
  <c r="C32" i="1"/>
  <c r="D32" i="1"/>
  <c r="E32" i="1" s="1"/>
  <c r="G32" i="1"/>
  <c r="H32" i="1"/>
  <c r="I32" i="1" s="1"/>
  <c r="C33" i="1"/>
  <c r="D33" i="1"/>
  <c r="E33" i="1" s="1"/>
  <c r="G33" i="1"/>
  <c r="H33" i="1"/>
  <c r="I33" i="1" s="1"/>
  <c r="C34" i="1"/>
  <c r="D34" i="1"/>
  <c r="E34" i="1" s="1"/>
  <c r="G34" i="1"/>
  <c r="H34" i="1"/>
  <c r="I34" i="1" s="1"/>
  <c r="C35" i="1"/>
  <c r="D35" i="1"/>
  <c r="E35" i="1" s="1"/>
  <c r="G35" i="1"/>
  <c r="H35" i="1"/>
  <c r="I35" i="1" s="1"/>
  <c r="C36" i="1"/>
  <c r="D36" i="1"/>
  <c r="E36" i="1" s="1"/>
  <c r="G36" i="1"/>
  <c r="H36" i="1"/>
  <c r="I36" i="1" s="1"/>
  <c r="C37" i="1"/>
  <c r="D37" i="1"/>
  <c r="E37" i="1" s="1"/>
  <c r="G37" i="1"/>
  <c r="H37" i="1"/>
  <c r="I37" i="1" s="1"/>
  <c r="C38" i="1"/>
  <c r="D38" i="1"/>
  <c r="E38" i="1" s="1"/>
  <c r="F38" i="1"/>
  <c r="G38" i="1"/>
  <c r="H38" i="1"/>
  <c r="I38" i="1" s="1"/>
  <c r="C39" i="1"/>
  <c r="D39" i="1"/>
  <c r="E39" i="1" s="1"/>
  <c r="F39" i="1"/>
  <c r="G39" i="1"/>
  <c r="H39" i="1"/>
  <c r="I39" i="1" s="1"/>
  <c r="C40" i="1"/>
  <c r="D40" i="1"/>
  <c r="E40" i="1" s="1"/>
  <c r="F40" i="1"/>
  <c r="G40" i="1"/>
  <c r="H40" i="1"/>
  <c r="I40" i="1" s="1"/>
  <c r="C41" i="1"/>
  <c r="D41" i="1"/>
  <c r="E41" i="1" s="1"/>
  <c r="F41" i="1"/>
  <c r="G41" i="1"/>
  <c r="H41" i="1"/>
  <c r="I41" i="1" s="1"/>
  <c r="C42" i="1"/>
  <c r="D42" i="1"/>
  <c r="E42" i="1" s="1"/>
  <c r="F42" i="1"/>
  <c r="G42" i="1"/>
  <c r="H42" i="1"/>
  <c r="I42" i="1" s="1"/>
  <c r="C43" i="1"/>
  <c r="D43" i="1"/>
  <c r="E43" i="1" s="1"/>
  <c r="F43" i="1"/>
  <c r="G43" i="1"/>
  <c r="H43" i="1"/>
  <c r="I43" i="1" s="1"/>
  <c r="C44" i="1"/>
  <c r="D44" i="1"/>
  <c r="E44" i="1" s="1"/>
  <c r="F44" i="1"/>
  <c r="G44" i="1"/>
  <c r="H44" i="1"/>
  <c r="I44" i="1" s="1"/>
  <c r="C45" i="1"/>
  <c r="D45" i="1"/>
  <c r="E45" i="1" s="1"/>
  <c r="F45" i="1"/>
  <c r="G45" i="1"/>
  <c r="H45" i="1"/>
  <c r="I45" i="1" s="1"/>
  <c r="C46" i="1"/>
  <c r="D46" i="1"/>
  <c r="E46" i="1" s="1"/>
  <c r="F46" i="1"/>
  <c r="G46" i="1"/>
  <c r="H46" i="1"/>
  <c r="I46" i="1" s="1"/>
  <c r="C47" i="1"/>
  <c r="D47" i="1"/>
  <c r="E47" i="1" s="1"/>
  <c r="F47" i="1"/>
  <c r="G47" i="1"/>
  <c r="H47" i="1"/>
  <c r="I47" i="1" s="1"/>
  <c r="C48" i="1"/>
  <c r="D48" i="1"/>
  <c r="E48" i="1" s="1"/>
  <c r="F48" i="1"/>
  <c r="G48" i="1"/>
  <c r="H48" i="1"/>
  <c r="I48" i="1" s="1"/>
  <c r="C49" i="1"/>
  <c r="D49" i="1"/>
  <c r="E49" i="1" s="1"/>
  <c r="F49" i="1"/>
  <c r="G49" i="1"/>
  <c r="H49" i="1"/>
  <c r="I49" i="1" s="1"/>
  <c r="C50" i="1"/>
  <c r="D50" i="1"/>
  <c r="E50" i="1" s="1"/>
  <c r="F50" i="1"/>
  <c r="G50" i="1"/>
  <c r="H50" i="1"/>
  <c r="I50" i="1" s="1"/>
  <c r="C51" i="1"/>
  <c r="D51" i="1"/>
  <c r="E51" i="1" s="1"/>
  <c r="F51" i="1"/>
  <c r="G51" i="1"/>
  <c r="H51" i="1"/>
  <c r="I51" i="1" s="1"/>
  <c r="C52" i="1"/>
  <c r="D52" i="1"/>
  <c r="E52" i="1" s="1"/>
  <c r="F52" i="1"/>
  <c r="G52" i="1"/>
  <c r="H52" i="1"/>
  <c r="I52" i="1" s="1"/>
  <c r="C53" i="1"/>
  <c r="D53" i="1"/>
  <c r="E53" i="1" s="1"/>
  <c r="F53" i="1"/>
  <c r="G53" i="1"/>
  <c r="H53" i="1"/>
  <c r="I53" i="1" s="1"/>
  <c r="C54" i="1"/>
  <c r="D54" i="1"/>
  <c r="E54" i="1" s="1"/>
  <c r="F54" i="1"/>
  <c r="G54" i="1"/>
  <c r="H54" i="1"/>
  <c r="I54" i="1" s="1"/>
  <c r="C55" i="1"/>
  <c r="D55" i="1"/>
  <c r="E55" i="1" s="1"/>
  <c r="F55" i="1"/>
  <c r="G55" i="1"/>
  <c r="H55" i="1"/>
  <c r="I55" i="1" s="1"/>
  <c r="C56" i="1"/>
  <c r="D56" i="1"/>
  <c r="E56" i="1" s="1"/>
  <c r="F56" i="1"/>
  <c r="G56" i="1"/>
  <c r="H56" i="1"/>
  <c r="I56" i="1" s="1"/>
  <c r="C57" i="1"/>
  <c r="D57" i="1"/>
  <c r="E57" i="1" s="1"/>
  <c r="F57" i="1"/>
  <c r="G57" i="1"/>
  <c r="H57" i="1"/>
  <c r="I57" i="1" s="1"/>
  <c r="C58" i="1"/>
  <c r="D58" i="1"/>
  <c r="E58" i="1" s="1"/>
  <c r="F58" i="1"/>
  <c r="G58" i="1"/>
  <c r="H58" i="1"/>
  <c r="I58" i="1" s="1"/>
  <c r="C59" i="1"/>
  <c r="D59" i="1"/>
  <c r="E59" i="1" s="1"/>
  <c r="F59" i="1"/>
  <c r="G59" i="1"/>
  <c r="H59" i="1"/>
  <c r="I59" i="1" s="1"/>
  <c r="C60" i="1"/>
  <c r="D60" i="1"/>
  <c r="E60" i="1" s="1"/>
  <c r="F60" i="1"/>
  <c r="G60" i="1"/>
  <c r="H60" i="1"/>
  <c r="I60" i="1" s="1"/>
  <c r="C61" i="1"/>
  <c r="D61" i="1"/>
  <c r="E61" i="1" s="1"/>
  <c r="F61" i="1"/>
  <c r="G61" i="1"/>
  <c r="H61" i="1"/>
  <c r="I61" i="1" s="1"/>
  <c r="C62" i="1"/>
  <c r="D62" i="1"/>
  <c r="E62" i="1" s="1"/>
  <c r="F62" i="1"/>
  <c r="G62" i="1"/>
  <c r="H62" i="1"/>
  <c r="I62" i="1" s="1"/>
  <c r="C63" i="1"/>
  <c r="D63" i="1"/>
  <c r="E63" i="1" s="1"/>
  <c r="F63" i="1"/>
  <c r="G63" i="1"/>
  <c r="H63" i="1"/>
  <c r="I63" i="1" s="1"/>
  <c r="C64" i="1"/>
  <c r="D64" i="1"/>
  <c r="E64" i="1" s="1"/>
  <c r="F64" i="1"/>
  <c r="G64" i="1"/>
  <c r="H64" i="1"/>
  <c r="I64" i="1" s="1"/>
  <c r="C65" i="1"/>
  <c r="D65" i="1"/>
  <c r="E65" i="1" s="1"/>
  <c r="F65" i="1"/>
  <c r="G65" i="1"/>
  <c r="H65" i="1"/>
  <c r="I65" i="1" s="1"/>
  <c r="C66" i="1"/>
  <c r="D66" i="1"/>
  <c r="E66" i="1" s="1"/>
  <c r="F66" i="1"/>
  <c r="G66" i="1"/>
  <c r="H66" i="1"/>
  <c r="I66" i="1" s="1"/>
  <c r="C67" i="1"/>
  <c r="D67" i="1"/>
  <c r="E67" i="1" s="1"/>
  <c r="F67" i="1"/>
  <c r="G67" i="1"/>
  <c r="H67" i="1"/>
  <c r="I67" i="1" s="1"/>
  <c r="C68" i="1"/>
  <c r="D68" i="1"/>
  <c r="E68" i="1" s="1"/>
  <c r="F68" i="1"/>
  <c r="G68" i="1"/>
  <c r="H68" i="1"/>
  <c r="I68" i="1" s="1"/>
  <c r="C69" i="1"/>
  <c r="D69" i="1"/>
  <c r="E69" i="1" s="1"/>
  <c r="F69" i="1"/>
  <c r="G69" i="1"/>
  <c r="H69" i="1"/>
  <c r="I69" i="1" s="1"/>
  <c r="C70" i="1"/>
  <c r="D70" i="1"/>
  <c r="E70" i="1" s="1"/>
  <c r="F70" i="1"/>
  <c r="G70" i="1"/>
  <c r="H70" i="1"/>
  <c r="I70" i="1" s="1"/>
  <c r="C71" i="1"/>
  <c r="D71" i="1"/>
  <c r="E71" i="1" s="1"/>
  <c r="F71" i="1"/>
  <c r="G71" i="1"/>
  <c r="H71" i="1"/>
  <c r="I71" i="1" s="1"/>
  <c r="C72" i="1"/>
  <c r="D72" i="1"/>
  <c r="E72" i="1" s="1"/>
  <c r="F72" i="1"/>
  <c r="G72" i="1"/>
  <c r="H72" i="1"/>
  <c r="I72" i="1" s="1"/>
  <c r="C73" i="1"/>
  <c r="D73" i="1"/>
  <c r="E73" i="1" s="1"/>
  <c r="F73" i="1"/>
  <c r="G73" i="1"/>
  <c r="H73" i="1"/>
  <c r="I73" i="1" s="1"/>
  <c r="C74" i="1"/>
  <c r="D74" i="1"/>
  <c r="E74" i="1" s="1"/>
  <c r="F74" i="1"/>
  <c r="G74" i="1"/>
  <c r="H74" i="1"/>
  <c r="I74" i="1" s="1"/>
  <c r="C75" i="1"/>
  <c r="D75" i="1"/>
  <c r="E75" i="1" s="1"/>
  <c r="F75" i="1"/>
  <c r="G75" i="1"/>
  <c r="H75" i="1"/>
  <c r="I75" i="1" s="1"/>
  <c r="C76" i="1"/>
  <c r="D76" i="1"/>
  <c r="E76" i="1" s="1"/>
  <c r="F76" i="1"/>
  <c r="G76" i="1"/>
  <c r="H76" i="1"/>
  <c r="I76" i="1" s="1"/>
  <c r="C77" i="1"/>
  <c r="D77" i="1"/>
  <c r="E77" i="1" s="1"/>
  <c r="F77" i="1"/>
  <c r="G77" i="1"/>
  <c r="H77" i="1"/>
  <c r="I77" i="1" s="1"/>
  <c r="C78" i="1"/>
  <c r="D78" i="1"/>
  <c r="E78" i="1" s="1"/>
  <c r="F78" i="1"/>
  <c r="G78" i="1"/>
  <c r="H78" i="1"/>
  <c r="I78" i="1" s="1"/>
  <c r="C79" i="1"/>
  <c r="D79" i="1"/>
  <c r="E79" i="1" s="1"/>
  <c r="F79" i="1"/>
  <c r="G79" i="1"/>
  <c r="H79" i="1"/>
  <c r="I79" i="1" s="1"/>
  <c r="C80" i="1"/>
  <c r="D80" i="1"/>
  <c r="E80" i="1" s="1"/>
  <c r="F80" i="1"/>
  <c r="G80" i="1"/>
  <c r="H80" i="1"/>
  <c r="I80" i="1" s="1"/>
  <c r="C81" i="1"/>
  <c r="D81" i="1"/>
  <c r="E81" i="1" s="1"/>
  <c r="F81" i="1"/>
  <c r="G81" i="1"/>
  <c r="H81" i="1"/>
  <c r="I81" i="1" s="1"/>
  <c r="C82" i="1"/>
  <c r="D82" i="1"/>
  <c r="E82" i="1" s="1"/>
  <c r="F82" i="1"/>
  <c r="G82" i="1"/>
  <c r="H82" i="1"/>
  <c r="I82" i="1" s="1"/>
  <c r="C83" i="1"/>
  <c r="D83" i="1"/>
  <c r="E83" i="1" s="1"/>
  <c r="F83" i="1"/>
  <c r="G83" i="1"/>
  <c r="H83" i="1"/>
  <c r="I83" i="1" s="1"/>
  <c r="C84" i="1"/>
  <c r="D84" i="1"/>
  <c r="E84" i="1" s="1"/>
  <c r="F84" i="1"/>
  <c r="G84" i="1"/>
  <c r="H84" i="1"/>
  <c r="I84" i="1" s="1"/>
  <c r="C85" i="1"/>
  <c r="D85" i="1"/>
  <c r="E85" i="1" s="1"/>
  <c r="F85" i="1"/>
  <c r="G85" i="1"/>
  <c r="H85" i="1"/>
  <c r="I85" i="1" s="1"/>
  <c r="C86" i="1"/>
  <c r="D86" i="1"/>
  <c r="E86" i="1" s="1"/>
  <c r="F86" i="1"/>
  <c r="G86" i="1"/>
  <c r="H86" i="1"/>
  <c r="I86" i="1" s="1"/>
  <c r="C87" i="1"/>
  <c r="D87" i="1"/>
  <c r="E87" i="1" s="1"/>
  <c r="F87" i="1"/>
  <c r="G87" i="1"/>
  <c r="H87" i="1"/>
  <c r="I87" i="1" s="1"/>
  <c r="C88" i="1"/>
  <c r="D88" i="1"/>
  <c r="E88" i="1" s="1"/>
  <c r="F88" i="1"/>
  <c r="G88" i="1"/>
  <c r="H88" i="1"/>
  <c r="I88" i="1" s="1"/>
  <c r="C89" i="1"/>
  <c r="D89" i="1"/>
  <c r="E89" i="1" s="1"/>
  <c r="F89" i="1"/>
  <c r="G89" i="1"/>
  <c r="H89" i="1"/>
  <c r="I89" i="1" s="1"/>
  <c r="C90" i="1"/>
  <c r="D90" i="1"/>
  <c r="E90" i="1" s="1"/>
  <c r="F90" i="1"/>
  <c r="G90" i="1"/>
  <c r="H90" i="1"/>
  <c r="I90" i="1" s="1"/>
  <c r="C91" i="1"/>
  <c r="D91" i="1"/>
  <c r="E91" i="1" s="1"/>
  <c r="F91" i="1"/>
  <c r="G91" i="1"/>
  <c r="H91" i="1"/>
  <c r="I91" i="1" s="1"/>
  <c r="C92" i="1"/>
  <c r="D92" i="1"/>
  <c r="E92" i="1" s="1"/>
  <c r="F92" i="1"/>
  <c r="G92" i="1"/>
  <c r="H92" i="1"/>
  <c r="I92" i="1" s="1"/>
  <c r="C93" i="1"/>
  <c r="D93" i="1"/>
  <c r="E93" i="1" s="1"/>
  <c r="F93" i="1"/>
  <c r="G93" i="1"/>
  <c r="H93" i="1"/>
  <c r="I93" i="1" s="1"/>
  <c r="C94" i="1"/>
  <c r="D94" i="1"/>
  <c r="E94" i="1" s="1"/>
  <c r="F94" i="1"/>
  <c r="G94" i="1"/>
  <c r="H94" i="1"/>
  <c r="I94" i="1" s="1"/>
  <c r="C95" i="1"/>
  <c r="D95" i="1"/>
  <c r="E95" i="1" s="1"/>
  <c r="F95" i="1"/>
  <c r="G95" i="1"/>
  <c r="H95" i="1"/>
  <c r="I95" i="1" s="1"/>
  <c r="C96" i="1"/>
  <c r="D96" i="1"/>
  <c r="E96" i="1" s="1"/>
  <c r="F96" i="1"/>
  <c r="G96" i="1"/>
  <c r="H96" i="1"/>
  <c r="I96" i="1" s="1"/>
  <c r="C97" i="1"/>
  <c r="D97" i="1"/>
  <c r="E97" i="1" s="1"/>
  <c r="F97" i="1"/>
  <c r="G97" i="1"/>
  <c r="H97" i="1"/>
  <c r="I97" i="1" s="1"/>
  <c r="C98" i="1"/>
  <c r="D98" i="1"/>
  <c r="E98" i="1" s="1"/>
  <c r="F98" i="1"/>
  <c r="G98" i="1"/>
  <c r="H98" i="1"/>
  <c r="I98" i="1" s="1"/>
  <c r="C99" i="1"/>
  <c r="D99" i="1"/>
  <c r="E99" i="1" s="1"/>
  <c r="F99" i="1"/>
  <c r="G99" i="1"/>
  <c r="H99" i="1"/>
  <c r="I99" i="1" s="1"/>
  <c r="C100" i="1"/>
  <c r="D100" i="1"/>
  <c r="E100" i="1" s="1"/>
  <c r="F100" i="1"/>
  <c r="G100" i="1"/>
  <c r="H100" i="1"/>
  <c r="I100" i="1" s="1"/>
  <c r="C101" i="1"/>
  <c r="D101" i="1"/>
  <c r="E101" i="1" s="1"/>
  <c r="F101" i="1"/>
  <c r="G101" i="1"/>
  <c r="H101" i="1"/>
  <c r="I101" i="1" s="1"/>
  <c r="C102" i="1"/>
  <c r="D102" i="1"/>
  <c r="E102" i="1" s="1"/>
  <c r="F102" i="1"/>
  <c r="C103" i="1"/>
  <c r="F103" i="1"/>
  <c r="C104" i="1"/>
  <c r="F104" i="1"/>
  <c r="C105" i="1"/>
  <c r="F105" i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G102" i="1"/>
  <c r="H102" i="1"/>
  <c r="I102" i="1" s="1"/>
  <c r="D103" i="1"/>
  <c r="E103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H103" i="1"/>
  <c r="I103" i="1"/>
  <c r="D104" i="1"/>
  <c r="E104" i="1"/>
  <c r="H104" i="1"/>
  <c r="I104" i="1"/>
  <c r="D105" i="1"/>
  <c r="E105" i="1"/>
  <c r="H105" i="1"/>
  <c r="I105" i="1"/>
  <c r="D106" i="1"/>
  <c r="E106" i="1"/>
  <c r="H106" i="1"/>
  <c r="I106" i="1"/>
  <c r="D107" i="1"/>
  <c r="E107" i="1"/>
  <c r="H107" i="1"/>
  <c r="I107" i="1"/>
  <c r="D108" i="1"/>
  <c r="E108" i="1"/>
  <c r="H108" i="1"/>
  <c r="I108" i="1"/>
  <c r="D109" i="1"/>
  <c r="E109" i="1"/>
  <c r="H109" i="1"/>
  <c r="I109" i="1"/>
  <c r="D110" i="1"/>
  <c r="E110" i="1"/>
  <c r="H110" i="1"/>
  <c r="I110" i="1"/>
  <c r="D111" i="1"/>
  <c r="E111" i="1"/>
  <c r="H111" i="1"/>
  <c r="I111" i="1"/>
  <c r="D112" i="1"/>
  <c r="E112" i="1"/>
  <c r="H112" i="1"/>
  <c r="I112" i="1"/>
  <c r="D113" i="1"/>
  <c r="E113" i="1"/>
  <c r="H113" i="1"/>
  <c r="I113" i="1"/>
  <c r="D114" i="1"/>
  <c r="E114" i="1"/>
  <c r="H114" i="1"/>
  <c r="I114" i="1"/>
  <c r="D115" i="1"/>
  <c r="E115" i="1"/>
  <c r="H115" i="1"/>
  <c r="I115" i="1"/>
  <c r="D116" i="1"/>
  <c r="E116" i="1"/>
  <c r="H116" i="1"/>
  <c r="I116" i="1"/>
  <c r="D117" i="1"/>
  <c r="E117" i="1"/>
  <c r="H117" i="1"/>
  <c r="I117" i="1"/>
  <c r="D118" i="1"/>
  <c r="E118" i="1"/>
  <c r="H118" i="1"/>
  <c r="I118" i="1"/>
  <c r="D119" i="1"/>
  <c r="E119" i="1"/>
  <c r="H119" i="1"/>
  <c r="I119" i="1"/>
  <c r="D120" i="1"/>
  <c r="E120" i="1"/>
  <c r="H120" i="1"/>
  <c r="I120" i="1"/>
  <c r="D121" i="1"/>
  <c r="E121" i="1"/>
  <c r="H121" i="1"/>
  <c r="I121" i="1"/>
  <c r="D122" i="1"/>
  <c r="E122" i="1"/>
  <c r="H122" i="1"/>
  <c r="I122" i="1"/>
  <c r="D123" i="1"/>
  <c r="E123" i="1"/>
  <c r="H123" i="1"/>
  <c r="I123" i="1"/>
  <c r="D124" i="1"/>
  <c r="E124" i="1"/>
  <c r="H124" i="1"/>
  <c r="I124" i="1"/>
  <c r="D125" i="1"/>
  <c r="E125" i="1"/>
  <c r="H125" i="1"/>
  <c r="I125" i="1"/>
  <c r="D126" i="1"/>
  <c r="E126" i="1"/>
  <c r="H126" i="1"/>
  <c r="I126" i="1"/>
  <c r="D127" i="1"/>
  <c r="E127" i="1"/>
  <c r="H127" i="1"/>
  <c r="I127" i="1"/>
  <c r="D128" i="1"/>
  <c r="E128" i="1"/>
  <c r="H128" i="1"/>
  <c r="I128" i="1"/>
  <c r="D129" i="1"/>
  <c r="E129" i="1"/>
  <c r="H129" i="1"/>
  <c r="I129" i="1"/>
  <c r="D130" i="1"/>
  <c r="E130" i="1"/>
  <c r="H130" i="1"/>
  <c r="I130" i="1"/>
  <c r="D131" i="1"/>
  <c r="E131" i="1"/>
  <c r="H131" i="1"/>
  <c r="I131" i="1"/>
  <c r="D132" i="1"/>
  <c r="E132" i="1"/>
  <c r="H132" i="1"/>
  <c r="I132" i="1"/>
  <c r="D133" i="1"/>
  <c r="E133" i="1"/>
  <c r="H133" i="1"/>
  <c r="I133" i="1"/>
  <c r="D134" i="1"/>
  <c r="E134" i="1"/>
  <c r="H134" i="1"/>
  <c r="I134" i="1"/>
  <c r="D135" i="1"/>
  <c r="E135" i="1"/>
  <c r="H135" i="1"/>
  <c r="I135" i="1"/>
  <c r="D136" i="1"/>
  <c r="E136" i="1"/>
  <c r="H136" i="1"/>
  <c r="I136" i="1"/>
  <c r="D137" i="1"/>
  <c r="E137" i="1"/>
  <c r="H137" i="1"/>
  <c r="I137" i="1"/>
  <c r="D138" i="1"/>
  <c r="E138" i="1"/>
  <c r="H138" i="1"/>
  <c r="I138" i="1"/>
  <c r="C139" i="1"/>
  <c r="D139" i="1"/>
  <c r="H139" i="1"/>
  <c r="G139" i="1"/>
  <c r="I19" i="1"/>
  <c r="I12" i="1" s="1"/>
  <c r="E139" i="1" l="1"/>
  <c r="I139" i="1"/>
  <c r="J20" i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</calcChain>
</file>

<file path=xl/sharedStrings.xml><?xml version="1.0" encoding="utf-8"?>
<sst xmlns="http://schemas.openxmlformats.org/spreadsheetml/2006/main" count="26" uniqueCount="18">
  <si>
    <t>公寓价值</t>
    <phoneticPr fontId="2" type="noConversion"/>
  </si>
  <si>
    <t>首付</t>
    <phoneticPr fontId="2" type="noConversion"/>
  </si>
  <si>
    <t>商业贷款</t>
    <phoneticPr fontId="2" type="noConversion"/>
  </si>
  <si>
    <t>贷款年限</t>
    <phoneticPr fontId="2" type="noConversion"/>
  </si>
  <si>
    <t>年利率</t>
    <phoneticPr fontId="2" type="noConversion"/>
  </si>
  <si>
    <t>当前期数</t>
    <phoneticPr fontId="2" type="noConversion"/>
  </si>
  <si>
    <t>还款方式</t>
    <phoneticPr fontId="2" type="noConversion"/>
  </si>
  <si>
    <t>等额还款</t>
    <phoneticPr fontId="2" type="noConversion"/>
  </si>
  <si>
    <t>等本还款</t>
    <phoneticPr fontId="2" type="noConversion"/>
  </si>
  <si>
    <t>还款本金</t>
    <phoneticPr fontId="2" type="noConversion"/>
  </si>
  <si>
    <t>还款利息</t>
    <phoneticPr fontId="2" type="noConversion"/>
  </si>
  <si>
    <t>还款总额</t>
    <phoneticPr fontId="2" type="noConversion"/>
  </si>
  <si>
    <t>贷款余额</t>
    <phoneticPr fontId="2" type="noConversion"/>
  </si>
  <si>
    <t>期数</t>
    <phoneticPr fontId="2" type="noConversion"/>
  </si>
  <si>
    <t>等本金还款</t>
    <phoneticPr fontId="2" type="noConversion"/>
  </si>
  <si>
    <t>等额还款</t>
    <phoneticPr fontId="2" type="noConversion"/>
  </si>
  <si>
    <t>还款表</t>
    <phoneticPr fontId="2" type="noConversion"/>
  </si>
  <si>
    <t>总计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</si>
</sst>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.00_ ;_ * \-#,##0.00_ ;_ * &quot;-&quot;??_ ;_ @_ "/>
  </numFmts>
  <fonts count="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NumberFormat="1"/>
    <xf numFmtId="0" fontId="0" fillId="0" borderId="1" xfId="0" applyNumberFormat="1" applyBorder="1"/>
    <xf numFmtId="2" fontId="0" fillId="0" borderId="1" xfId="0" applyNumberFormat="1" applyBorder="1"/>
    <xf numFmtId="0" fontId="0" fillId="2" borderId="1" xfId="0" applyFill="1" applyBorder="1"/>
    <xf numFmtId="2" fontId="0" fillId="3" borderId="1" xfId="1" applyNumberFormat="1" applyFont="1" applyFill="1" applyBorder="1" applyAlignment="1"/>
    <xf numFmtId="0" fontId="0" fillId="3" borderId="1" xfId="0" applyNumberFormat="1" applyFill="1" applyBorder="1" applyAlignment="1">
      <alignment horizontal="right"/>
    </xf>
    <xf numFmtId="9" fontId="0" fillId="3" borderId="1" xfId="0" applyNumberForma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2" fontId="0" fillId="4" borderId="1" xfId="0" applyNumberFormat="1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2" fontId="0" fillId="3" borderId="1" xfId="0" applyNumberFormat="1" applyFill="1" applyBorder="1"/>
    <xf numFmtId="2" fontId="0" fillId="5" borderId="1" xfId="0" applyNumberFormat="1" applyFill="1" applyBorder="1"/>
    <xf numFmtId="0" fontId="0" fillId="5" borderId="1" xfId="0" applyNumberFormat="1" applyFill="1" applyBorder="1"/>
    <xf numFmtId="2" fontId="1" fillId="4" borderId="1" xfId="0" applyNumberFormat="1" applyFont="1" applyFill="1" applyBorder="1"/>
    <xf numFmtId="0" fontId="0" fillId="0" borderId="1" xfId="0" applyBorder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7" max="120" min="1" page="10"/>
</file>

<file path=xl/ctrlProps/ctrlProp2.xml><?xml version="1.0" encoding="utf-8"?>
<formControlPr xmlns="http://schemas.microsoft.com/office/spreadsheetml/2009/9/main" objectType="Drop" dropStyle="combo" dx="16" fmlaLink="$I$8" fmlaRange="$F$7:$F$8" sel="2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171450</xdr:rowOff>
    </xdr:from>
    <xdr:to>
      <xdr:col>6</xdr:col>
      <xdr:colOff>495300</xdr:colOff>
      <xdr:row>4</xdr:row>
      <xdr:rowOff>123825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323850" y="171450"/>
          <a:ext cx="4286250" cy="6762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-03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】某客户欲购买一套价值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万元的公寓，首付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万元，余下金额向银行申请商业贷款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万元，贷款年限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年，年利率为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，试制作按月还款表及查询月还款数据的模型。</a:t>
          </a: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561975</xdr:colOff>
          <xdr:row>5</xdr:row>
          <xdr:rowOff>66675</xdr:rowOff>
        </xdr:from>
        <xdr:to>
          <xdr:col>7</xdr:col>
          <xdr:colOff>9525</xdr:colOff>
          <xdr:row>6</xdr:row>
          <xdr:rowOff>161925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7</xdr:row>
          <xdr:rowOff>0</xdr:rowOff>
        </xdr:from>
        <xdr:to>
          <xdr:col>7</xdr:col>
          <xdr:colOff>28575</xdr:colOff>
          <xdr:row>8</xdr:row>
          <xdr:rowOff>9525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104775</xdr:colOff>
      <xdr:row>0</xdr:row>
      <xdr:rowOff>95251</xdr:rowOff>
    </xdr:from>
    <xdr:to>
      <xdr:col>4</xdr:col>
      <xdr:colOff>609600</xdr:colOff>
      <xdr:row>12</xdr:row>
      <xdr:rowOff>142876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04775" y="95251"/>
          <a:ext cx="4476750" cy="2019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、基于固定利率及等额分期付款方式，返回投资或贷款的每期付款额。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8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PMT(rate,nper,pv,fv,type)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、基于固定利率及等额分期付款方式，返回投资或贷款在某一给定期次内的本金偿还额。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8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PPMT(rate,per,nper,pv,fv,type)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、基于固定利率及等额分期付款方式，返回投资或贷款在某一给定期次内的利息偿还额。有关函数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IPMT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的参数和年金函数的详细信息，请参阅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PV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8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IPMT(rate,per,nper,pv,fv,type)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、计算特定投资期内要支付的利息。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ISPMT(rate,per,nper,pv)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9" sqref="D9"/>
    </sheetView>
  </sheetViews>
  <sheetFormatPr defaultRowHeight="14.25" x14ac:dyDescent="0.15"/>
  <sheetData/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46"/>
  <sheetViews>
    <sheetView workbookViewId="0">
      <selection activeCell="A17" sqref="A17"/>
    </sheetView>
  </sheetViews>
  <sheetFormatPr defaultRowHeight="14.25" x14ac:dyDescent="0.15"/>
  <cols>
    <col min="1" max="1" width="25.5" customWidth="1"/>
    <col min="2" max="2" width="5.5" style="1" bestFit="1" customWidth="1"/>
    <col min="3" max="3" width="10.5" bestFit="1" customWidth="1"/>
    <col min="4" max="4" width="10.625" customWidth="1"/>
    <col min="5" max="5" width="10.5" customWidth="1"/>
    <col min="6" max="6" width="10.5" bestFit="1" customWidth="1"/>
    <col min="7" max="7" width="10.125" customWidth="1"/>
    <col min="8" max="8" width="9.875" customWidth="1"/>
    <col min="9" max="9" width="11.375" customWidth="1"/>
    <col min="10" max="10" width="10.5" customWidth="1"/>
    <col min="11" max="11" width="2.625" customWidth="1"/>
  </cols>
  <sheetData>
    <row r="1" spans="2:10" x14ac:dyDescent="0.15">
      <c r="H1" s="6" t="s">
        <v>0</v>
      </c>
      <c r="I1" s="7">
        <v>1000000</v>
      </c>
    </row>
    <row r="2" spans="2:10" x14ac:dyDescent="0.15">
      <c r="H2" s="6" t="s">
        <v>1</v>
      </c>
      <c r="I2" s="7">
        <v>300000</v>
      </c>
    </row>
    <row r="3" spans="2:10" x14ac:dyDescent="0.15">
      <c r="H3" s="6" t="s">
        <v>2</v>
      </c>
      <c r="I3" s="7">
        <f>I1-I2</f>
        <v>700000</v>
      </c>
    </row>
    <row r="4" spans="2:10" x14ac:dyDescent="0.15">
      <c r="H4" s="6" t="s">
        <v>3</v>
      </c>
      <c r="I4" s="8">
        <v>10</v>
      </c>
    </row>
    <row r="5" spans="2:10" x14ac:dyDescent="0.15">
      <c r="H5" s="6" t="s">
        <v>4</v>
      </c>
      <c r="I5" s="9">
        <v>0.05</v>
      </c>
    </row>
    <row r="6" spans="2:10" ht="7.5" customHeight="1" x14ac:dyDescent="0.15"/>
    <row r="7" spans="2:10" x14ac:dyDescent="0.15">
      <c r="F7" t="s">
        <v>8</v>
      </c>
      <c r="H7" s="10" t="s">
        <v>5</v>
      </c>
      <c r="I7" s="11">
        <v>1</v>
      </c>
    </row>
    <row r="8" spans="2:10" x14ac:dyDescent="0.15">
      <c r="F8" t="s">
        <v>7</v>
      </c>
      <c r="H8" s="10" t="s">
        <v>6</v>
      </c>
      <c r="I8" s="11">
        <v>2</v>
      </c>
    </row>
    <row r="9" spans="2:10" ht="5.25" customHeight="1" x14ac:dyDescent="0.15"/>
    <row r="10" spans="2:10" x14ac:dyDescent="0.15">
      <c r="H10" s="6" t="s">
        <v>9</v>
      </c>
      <c r="I10" s="12">
        <f>INDEX(C19:J138,I7,(I8-1)*4+1)</f>
        <v>4507.9194000685993</v>
      </c>
    </row>
    <row r="11" spans="2:10" x14ac:dyDescent="0.15">
      <c r="H11" s="6" t="s">
        <v>10</v>
      </c>
      <c r="I11" s="12">
        <f>INDEX(C19:J138,I7,(I8-1)*4+2)</f>
        <v>2916.6666666666665</v>
      </c>
    </row>
    <row r="12" spans="2:10" x14ac:dyDescent="0.15">
      <c r="H12" s="6" t="s">
        <v>11</v>
      </c>
      <c r="I12" s="12">
        <f>INDEX(C19:J138,I7,(I8-1)*4+3)</f>
        <v>7424.5860667352663</v>
      </c>
    </row>
    <row r="13" spans="2:10" x14ac:dyDescent="0.15">
      <c r="H13" s="6" t="s">
        <v>12</v>
      </c>
      <c r="I13" s="12">
        <f>INDEX(C19:J138,I7,(I8-1)*4+4)</f>
        <v>695492.08059993142</v>
      </c>
    </row>
    <row r="15" spans="2:10" x14ac:dyDescent="0.15">
      <c r="B15" s="20" t="s">
        <v>16</v>
      </c>
      <c r="C15" s="20"/>
      <c r="D15" s="20"/>
      <c r="E15" s="20"/>
      <c r="F15" s="20"/>
      <c r="G15" s="20"/>
      <c r="H15" s="20"/>
      <c r="I15" s="20"/>
      <c r="J15" s="20"/>
    </row>
    <row r="16" spans="2:10" x14ac:dyDescent="0.15">
      <c r="B16" s="2"/>
      <c r="C16" s="20" t="s">
        <v>14</v>
      </c>
      <c r="D16" s="20"/>
      <c r="E16" s="20"/>
      <c r="F16" s="20"/>
      <c r="G16" s="20" t="s">
        <v>15</v>
      </c>
      <c r="H16" s="20"/>
      <c r="I16" s="20"/>
      <c r="J16" s="20"/>
    </row>
    <row r="17" spans="2:10" x14ac:dyDescent="0.15">
      <c r="B17" s="13" t="s">
        <v>13</v>
      </c>
      <c r="C17" s="13" t="s">
        <v>9</v>
      </c>
      <c r="D17" s="13" t="s">
        <v>10</v>
      </c>
      <c r="E17" s="13" t="s">
        <v>11</v>
      </c>
      <c r="F17" s="13" t="s">
        <v>12</v>
      </c>
      <c r="G17" s="13" t="s">
        <v>9</v>
      </c>
      <c r="H17" s="13" t="s">
        <v>10</v>
      </c>
      <c r="I17" s="13" t="s">
        <v>11</v>
      </c>
      <c r="J17" s="13" t="s">
        <v>12</v>
      </c>
    </row>
    <row r="18" spans="2:10" x14ac:dyDescent="0.15">
      <c r="B18" s="14">
        <v>0</v>
      </c>
      <c r="C18" s="4"/>
      <c r="D18" s="4"/>
      <c r="E18" s="4"/>
      <c r="F18" s="16">
        <f>I3</f>
        <v>700000</v>
      </c>
      <c r="G18" s="5"/>
      <c r="H18" s="5"/>
      <c r="I18" s="5"/>
      <c r="J18" s="16">
        <f>I3</f>
        <v>700000</v>
      </c>
    </row>
    <row r="19" spans="2:10" x14ac:dyDescent="0.15">
      <c r="B19" s="15">
        <v>1</v>
      </c>
      <c r="C19" s="17">
        <f>$I$3/($I$4*12)</f>
        <v>5833.333333333333</v>
      </c>
      <c r="D19" s="17">
        <f>ISPMT($I$5/12,B19,$I$4*12,-$I$3)</f>
        <v>2892.3611111111109</v>
      </c>
      <c r="E19" s="17">
        <f>C19+D19</f>
        <v>8725.6944444444434</v>
      </c>
      <c r="F19" s="17">
        <f>F18-C19</f>
        <v>694166.66666666663</v>
      </c>
      <c r="G19" s="17">
        <f>PPMT($I$5/12,B19,$I$4*12,-$I$3)</f>
        <v>4507.9194000685993</v>
      </c>
      <c r="H19" s="17">
        <f>IPMT($I$5/12,B19,$I$4*12,-$I$3)</f>
        <v>2916.6666666666665</v>
      </c>
      <c r="I19" s="17">
        <f>G19+H19</f>
        <v>7424.5860667352663</v>
      </c>
      <c r="J19" s="17">
        <f>J18-G19</f>
        <v>695492.08059993142</v>
      </c>
    </row>
    <row r="20" spans="2:10" x14ac:dyDescent="0.15">
      <c r="B20" s="15">
        <v>2</v>
      </c>
      <c r="C20" s="17">
        <f t="shared" ref="C20:C83" si="0">$I$3/($I$4*12)</f>
        <v>5833.333333333333</v>
      </c>
      <c r="D20" s="17">
        <f t="shared" ref="D20:D83" si="1">ISPMT($I$5/12,B20,$I$4*12,-$I$3)</f>
        <v>2868.0555555555557</v>
      </c>
      <c r="E20" s="17">
        <f t="shared" ref="E20:E83" si="2">C20+D20</f>
        <v>8701.3888888888887</v>
      </c>
      <c r="F20" s="17">
        <f t="shared" ref="F20:F83" si="3">F19-C20</f>
        <v>688333.33333333326</v>
      </c>
      <c r="G20" s="17">
        <f t="shared" ref="G20:G83" si="4">PPMT($I$5/12,B20,$I$4*12,-$I$3)</f>
        <v>4526.7023975688853</v>
      </c>
      <c r="H20" s="17">
        <f t="shared" ref="H20:H83" si="5">IPMT($I$5/12,B20,$I$4*12,-$I$3)</f>
        <v>2897.8836691663805</v>
      </c>
      <c r="I20" s="17">
        <f t="shared" ref="I20:I83" si="6">G20+H20</f>
        <v>7424.5860667352663</v>
      </c>
      <c r="J20" s="17">
        <f t="shared" ref="J20:J83" si="7">J19-G20</f>
        <v>690965.37820236257</v>
      </c>
    </row>
    <row r="21" spans="2:10" x14ac:dyDescent="0.15">
      <c r="B21" s="15">
        <v>3</v>
      </c>
      <c r="C21" s="17">
        <f t="shared" si="0"/>
        <v>5833.333333333333</v>
      </c>
      <c r="D21" s="17">
        <f t="shared" si="1"/>
        <v>2843.75</v>
      </c>
      <c r="E21" s="17">
        <f t="shared" si="2"/>
        <v>8677.0833333333321</v>
      </c>
      <c r="F21" s="17">
        <f t="shared" si="3"/>
        <v>682499.99999999988</v>
      </c>
      <c r="G21" s="17">
        <f t="shared" si="4"/>
        <v>4545.5636575587559</v>
      </c>
      <c r="H21" s="17">
        <f t="shared" si="5"/>
        <v>2879.0224091765094</v>
      </c>
      <c r="I21" s="17">
        <f t="shared" si="6"/>
        <v>7424.5860667352654</v>
      </c>
      <c r="J21" s="17">
        <f t="shared" si="7"/>
        <v>686419.81454480381</v>
      </c>
    </row>
    <row r="22" spans="2:10" hidden="1" x14ac:dyDescent="0.15">
      <c r="B22" s="15">
        <v>4</v>
      </c>
      <c r="C22" s="18">
        <f t="shared" si="0"/>
        <v>5833.333333333333</v>
      </c>
      <c r="D22" s="18">
        <f t="shared" si="1"/>
        <v>2819.4444444444443</v>
      </c>
      <c r="E22" s="18">
        <f t="shared" si="2"/>
        <v>8652.7777777777774</v>
      </c>
      <c r="F22" s="18">
        <f t="shared" si="3"/>
        <v>676666.66666666651</v>
      </c>
      <c r="G22" s="18">
        <f t="shared" si="4"/>
        <v>4564.5035061319177</v>
      </c>
      <c r="H22" s="18">
        <f t="shared" si="5"/>
        <v>2860.0825606033482</v>
      </c>
      <c r="I22" s="18">
        <f t="shared" si="6"/>
        <v>7424.5860667352663</v>
      </c>
      <c r="J22" s="18">
        <f t="shared" si="7"/>
        <v>681855.31103867188</v>
      </c>
    </row>
    <row r="23" spans="2:10" hidden="1" x14ac:dyDescent="0.15">
      <c r="B23" s="15">
        <v>5</v>
      </c>
      <c r="C23" s="18">
        <f t="shared" si="0"/>
        <v>5833.333333333333</v>
      </c>
      <c r="D23" s="18">
        <f t="shared" si="1"/>
        <v>2795.1388888888891</v>
      </c>
      <c r="E23" s="18">
        <f t="shared" si="2"/>
        <v>8628.4722222222226</v>
      </c>
      <c r="F23" s="18">
        <f t="shared" si="3"/>
        <v>670833.33333333314</v>
      </c>
      <c r="G23" s="18">
        <f t="shared" si="4"/>
        <v>4583.5222707408002</v>
      </c>
      <c r="H23" s="18">
        <f t="shared" si="5"/>
        <v>2841.0637959944656</v>
      </c>
      <c r="I23" s="18">
        <f t="shared" si="6"/>
        <v>7424.5860667352663</v>
      </c>
      <c r="J23" s="18">
        <f t="shared" si="7"/>
        <v>677271.78876793105</v>
      </c>
    </row>
    <row r="24" spans="2:10" hidden="1" x14ac:dyDescent="0.15">
      <c r="B24" s="15">
        <v>6</v>
      </c>
      <c r="C24" s="18">
        <f t="shared" si="0"/>
        <v>5833.333333333333</v>
      </c>
      <c r="D24" s="18">
        <f t="shared" si="1"/>
        <v>2770.8333333333335</v>
      </c>
      <c r="E24" s="18">
        <f t="shared" si="2"/>
        <v>8604.1666666666661</v>
      </c>
      <c r="F24" s="18">
        <f t="shared" si="3"/>
        <v>664999.99999999977</v>
      </c>
      <c r="G24" s="18">
        <f t="shared" si="4"/>
        <v>4602.6202802022199</v>
      </c>
      <c r="H24" s="18">
        <f t="shared" si="5"/>
        <v>2821.9657865330455</v>
      </c>
      <c r="I24" s="18">
        <f t="shared" si="6"/>
        <v>7424.5860667352654</v>
      </c>
      <c r="J24" s="18">
        <f t="shared" si="7"/>
        <v>672669.16848772881</v>
      </c>
    </row>
    <row r="25" spans="2:10" hidden="1" x14ac:dyDescent="0.15">
      <c r="B25" s="15">
        <v>7</v>
      </c>
      <c r="C25" s="18">
        <f t="shared" si="0"/>
        <v>5833.333333333333</v>
      </c>
      <c r="D25" s="18">
        <f t="shared" si="1"/>
        <v>2746.5277777777778</v>
      </c>
      <c r="E25" s="18">
        <f t="shared" si="2"/>
        <v>8579.8611111111113</v>
      </c>
      <c r="F25" s="18">
        <f t="shared" si="3"/>
        <v>659166.6666666664</v>
      </c>
      <c r="G25" s="18">
        <f t="shared" si="4"/>
        <v>4621.7978647030632</v>
      </c>
      <c r="H25" s="18">
        <f t="shared" si="5"/>
        <v>2802.7882020322027</v>
      </c>
      <c r="I25" s="18">
        <f t="shared" si="6"/>
        <v>7424.5860667352663</v>
      </c>
      <c r="J25" s="18">
        <f t="shared" si="7"/>
        <v>668047.37062302569</v>
      </c>
    </row>
    <row r="26" spans="2:10" hidden="1" x14ac:dyDescent="0.15">
      <c r="B26" s="15">
        <v>8</v>
      </c>
      <c r="C26" s="18">
        <f t="shared" si="0"/>
        <v>5833.333333333333</v>
      </c>
      <c r="D26" s="18">
        <f t="shared" si="1"/>
        <v>2722.2222222222222</v>
      </c>
      <c r="E26" s="18">
        <f t="shared" si="2"/>
        <v>8555.5555555555547</v>
      </c>
      <c r="F26" s="18">
        <f t="shared" si="3"/>
        <v>653333.33333333302</v>
      </c>
      <c r="G26" s="18">
        <f t="shared" si="4"/>
        <v>4641.0553558059928</v>
      </c>
      <c r="H26" s="18">
        <f t="shared" si="5"/>
        <v>2783.530710929273</v>
      </c>
      <c r="I26" s="18">
        <f t="shared" si="6"/>
        <v>7424.5860667352663</v>
      </c>
      <c r="J26" s="18">
        <f t="shared" si="7"/>
        <v>663406.31526721967</v>
      </c>
    </row>
    <row r="27" spans="2:10" hidden="1" x14ac:dyDescent="0.15">
      <c r="B27" s="15">
        <v>9</v>
      </c>
      <c r="C27" s="18">
        <f t="shared" si="0"/>
        <v>5833.333333333333</v>
      </c>
      <c r="D27" s="18">
        <f t="shared" si="1"/>
        <v>2697.9166666666665</v>
      </c>
      <c r="E27" s="18">
        <f t="shared" si="2"/>
        <v>8531.25</v>
      </c>
      <c r="F27" s="18">
        <f t="shared" si="3"/>
        <v>647499.99999999965</v>
      </c>
      <c r="G27" s="18">
        <f t="shared" si="4"/>
        <v>4660.3930864551839</v>
      </c>
      <c r="H27" s="18">
        <f t="shared" si="5"/>
        <v>2764.1929802800819</v>
      </c>
      <c r="I27" s="18">
        <f t="shared" si="6"/>
        <v>7424.5860667352663</v>
      </c>
      <c r="J27" s="18">
        <f t="shared" si="7"/>
        <v>658745.92218076449</v>
      </c>
    </row>
    <row r="28" spans="2:10" hidden="1" x14ac:dyDescent="0.15">
      <c r="B28" s="15">
        <v>10</v>
      </c>
      <c r="C28" s="18">
        <f t="shared" si="0"/>
        <v>5833.333333333333</v>
      </c>
      <c r="D28" s="18">
        <f t="shared" si="1"/>
        <v>2673.6111111111109</v>
      </c>
      <c r="E28" s="18">
        <f t="shared" si="2"/>
        <v>8506.9444444444434</v>
      </c>
      <c r="F28" s="18">
        <f t="shared" si="3"/>
        <v>641666.66666666628</v>
      </c>
      <c r="G28" s="18">
        <f t="shared" si="4"/>
        <v>4679.8113909820813</v>
      </c>
      <c r="H28" s="18">
        <f t="shared" si="5"/>
        <v>2744.7746757531854</v>
      </c>
      <c r="I28" s="18">
        <f t="shared" si="6"/>
        <v>7424.5860667352663</v>
      </c>
      <c r="J28" s="18">
        <f t="shared" si="7"/>
        <v>654066.11078978237</v>
      </c>
    </row>
    <row r="29" spans="2:10" hidden="1" x14ac:dyDescent="0.15">
      <c r="B29" s="15">
        <v>11</v>
      </c>
      <c r="C29" s="18">
        <f t="shared" si="0"/>
        <v>5833.333333333333</v>
      </c>
      <c r="D29" s="18">
        <f t="shared" si="1"/>
        <v>2649.3055555555557</v>
      </c>
      <c r="E29" s="18">
        <f t="shared" si="2"/>
        <v>8482.6388888888887</v>
      </c>
      <c r="F29" s="18">
        <f t="shared" si="3"/>
        <v>635833.33333333291</v>
      </c>
      <c r="G29" s="18">
        <f t="shared" si="4"/>
        <v>4699.3106051111727</v>
      </c>
      <c r="H29" s="18">
        <f t="shared" si="5"/>
        <v>2725.2754616240932</v>
      </c>
      <c r="I29" s="18">
        <f t="shared" si="6"/>
        <v>7424.5860667352663</v>
      </c>
      <c r="J29" s="18">
        <f t="shared" si="7"/>
        <v>649366.80018467118</v>
      </c>
    </row>
    <row r="30" spans="2:10" hidden="1" x14ac:dyDescent="0.15">
      <c r="B30" s="15">
        <v>12</v>
      </c>
      <c r="C30" s="18">
        <f t="shared" si="0"/>
        <v>5833.333333333333</v>
      </c>
      <c r="D30" s="18">
        <f t="shared" si="1"/>
        <v>2625</v>
      </c>
      <c r="E30" s="18">
        <f t="shared" si="2"/>
        <v>8458.3333333333321</v>
      </c>
      <c r="F30" s="18">
        <f t="shared" si="3"/>
        <v>629999.99999999953</v>
      </c>
      <c r="G30" s="18">
        <f t="shared" si="4"/>
        <v>4718.8910659658031</v>
      </c>
      <c r="H30" s="18">
        <f t="shared" si="5"/>
        <v>2705.6950007694631</v>
      </c>
      <c r="I30" s="18">
        <f t="shared" si="6"/>
        <v>7424.5860667352663</v>
      </c>
      <c r="J30" s="18">
        <f t="shared" si="7"/>
        <v>644647.90911870543</v>
      </c>
    </row>
    <row r="31" spans="2:10" hidden="1" x14ac:dyDescent="0.15">
      <c r="B31" s="15">
        <v>13</v>
      </c>
      <c r="C31" s="18">
        <f t="shared" si="0"/>
        <v>5833.333333333333</v>
      </c>
      <c r="D31" s="18">
        <f t="shared" si="1"/>
        <v>2600.6944444444443</v>
      </c>
      <c r="E31" s="18">
        <f t="shared" si="2"/>
        <v>8434.0277777777774</v>
      </c>
      <c r="F31" s="18">
        <f t="shared" si="3"/>
        <v>624166.66666666616</v>
      </c>
      <c r="G31" s="18">
        <f t="shared" si="4"/>
        <v>4738.5531120739934</v>
      </c>
      <c r="H31" s="18">
        <f t="shared" si="5"/>
        <v>2686.032954661272</v>
      </c>
      <c r="I31" s="18">
        <f t="shared" si="6"/>
        <v>7424.5860667352654</v>
      </c>
      <c r="J31" s="18">
        <f t="shared" si="7"/>
        <v>639909.35600663139</v>
      </c>
    </row>
    <row r="32" spans="2:10" hidden="1" x14ac:dyDescent="0.15">
      <c r="B32" s="15">
        <v>14</v>
      </c>
      <c r="C32" s="18">
        <f t="shared" si="0"/>
        <v>5833.333333333333</v>
      </c>
      <c r="D32" s="18">
        <f t="shared" si="1"/>
        <v>2576.3888888888891</v>
      </c>
      <c r="E32" s="18">
        <f t="shared" si="2"/>
        <v>8409.7222222222226</v>
      </c>
      <c r="F32" s="18">
        <f t="shared" si="3"/>
        <v>618333.33333333279</v>
      </c>
      <c r="G32" s="18">
        <f t="shared" si="4"/>
        <v>4758.297083374302</v>
      </c>
      <c r="H32" s="18">
        <f t="shared" si="5"/>
        <v>2666.2889833609647</v>
      </c>
      <c r="I32" s="18">
        <f t="shared" si="6"/>
        <v>7424.5860667352663</v>
      </c>
      <c r="J32" s="18">
        <f t="shared" si="7"/>
        <v>635151.05892325705</v>
      </c>
    </row>
    <row r="33" spans="2:10" hidden="1" x14ac:dyDescent="0.15">
      <c r="B33" s="15">
        <v>15</v>
      </c>
      <c r="C33" s="18">
        <f t="shared" si="0"/>
        <v>5833.333333333333</v>
      </c>
      <c r="D33" s="18">
        <f t="shared" si="1"/>
        <v>2552.0833333333335</v>
      </c>
      <c r="E33" s="18">
        <f t="shared" si="2"/>
        <v>8385.4166666666661</v>
      </c>
      <c r="F33" s="18">
        <f t="shared" si="3"/>
        <v>612499.99999999942</v>
      </c>
      <c r="G33" s="18">
        <f t="shared" si="4"/>
        <v>4778.1233212216948</v>
      </c>
      <c r="H33" s="18">
        <f t="shared" si="5"/>
        <v>2646.4627455135715</v>
      </c>
      <c r="I33" s="18">
        <f t="shared" si="6"/>
        <v>7424.5860667352663</v>
      </c>
      <c r="J33" s="18">
        <f t="shared" si="7"/>
        <v>630372.93560203537</v>
      </c>
    </row>
    <row r="34" spans="2:10" hidden="1" x14ac:dyDescent="0.15">
      <c r="B34" s="15">
        <v>16</v>
      </c>
      <c r="C34" s="18">
        <f t="shared" si="0"/>
        <v>5833.333333333333</v>
      </c>
      <c r="D34" s="18">
        <f t="shared" si="1"/>
        <v>2527.7777777777778</v>
      </c>
      <c r="E34" s="18">
        <f t="shared" si="2"/>
        <v>8361.1111111111113</v>
      </c>
      <c r="F34" s="18">
        <f t="shared" si="3"/>
        <v>606666.66666666605</v>
      </c>
      <c r="G34" s="18">
        <f t="shared" si="4"/>
        <v>4798.0321683934517</v>
      </c>
      <c r="H34" s="18">
        <f t="shared" si="5"/>
        <v>2626.5538983418141</v>
      </c>
      <c r="I34" s="18">
        <f t="shared" si="6"/>
        <v>7424.5860667352663</v>
      </c>
      <c r="J34" s="18">
        <f t="shared" si="7"/>
        <v>625574.90343364188</v>
      </c>
    </row>
    <row r="35" spans="2:10" hidden="1" x14ac:dyDescent="0.15">
      <c r="B35" s="15">
        <v>17</v>
      </c>
      <c r="C35" s="18">
        <f t="shared" si="0"/>
        <v>5833.333333333333</v>
      </c>
      <c r="D35" s="18">
        <f t="shared" si="1"/>
        <v>2503.4722222222222</v>
      </c>
      <c r="E35" s="18">
        <f t="shared" si="2"/>
        <v>8336.8055555555547</v>
      </c>
      <c r="F35" s="18">
        <f t="shared" si="3"/>
        <v>600833.33333333267</v>
      </c>
      <c r="G35" s="18">
        <f t="shared" si="4"/>
        <v>4818.0239690950903</v>
      </c>
      <c r="H35" s="18">
        <f t="shared" si="5"/>
        <v>2606.5620976401747</v>
      </c>
      <c r="I35" s="18">
        <f t="shared" si="6"/>
        <v>7424.5860667352645</v>
      </c>
      <c r="J35" s="18">
        <f t="shared" si="7"/>
        <v>620756.8794645468</v>
      </c>
    </row>
    <row r="36" spans="2:10" hidden="1" x14ac:dyDescent="0.15">
      <c r="B36" s="15">
        <v>18</v>
      </c>
      <c r="C36" s="18">
        <f t="shared" si="0"/>
        <v>5833.333333333333</v>
      </c>
      <c r="D36" s="18">
        <f t="shared" si="1"/>
        <v>2479.1666666666665</v>
      </c>
      <c r="E36" s="18">
        <f t="shared" si="2"/>
        <v>8312.5</v>
      </c>
      <c r="F36" s="18">
        <f t="shared" si="3"/>
        <v>594999.9999999993</v>
      </c>
      <c r="G36" s="18">
        <f t="shared" si="4"/>
        <v>4838.0990689663204</v>
      </c>
      <c r="H36" s="18">
        <f t="shared" si="5"/>
        <v>2586.4869977689455</v>
      </c>
      <c r="I36" s="18">
        <f t="shared" si="6"/>
        <v>7424.5860667352663</v>
      </c>
      <c r="J36" s="18">
        <f t="shared" si="7"/>
        <v>615918.78039558046</v>
      </c>
    </row>
    <row r="37" spans="2:10" hidden="1" x14ac:dyDescent="0.15">
      <c r="B37" s="15">
        <v>19</v>
      </c>
      <c r="C37" s="18">
        <f t="shared" si="0"/>
        <v>5833.333333333333</v>
      </c>
      <c r="D37" s="18">
        <f t="shared" si="1"/>
        <v>2454.8611111111109</v>
      </c>
      <c r="E37" s="18">
        <f t="shared" si="2"/>
        <v>8288.1944444444434</v>
      </c>
      <c r="F37" s="18">
        <f t="shared" si="3"/>
        <v>589166.66666666593</v>
      </c>
      <c r="G37" s="18">
        <f t="shared" si="4"/>
        <v>4858.257815087014</v>
      </c>
      <c r="H37" s="18">
        <f t="shared" si="5"/>
        <v>2566.3282516482523</v>
      </c>
      <c r="I37" s="18">
        <f t="shared" si="6"/>
        <v>7424.5860667352663</v>
      </c>
      <c r="J37" s="18">
        <f t="shared" si="7"/>
        <v>611060.52258049347</v>
      </c>
    </row>
    <row r="38" spans="2:10" hidden="1" x14ac:dyDescent="0.15">
      <c r="B38" s="15">
        <v>20</v>
      </c>
      <c r="C38" s="18">
        <f t="shared" si="0"/>
        <v>5833.333333333333</v>
      </c>
      <c r="D38" s="18">
        <f t="shared" si="1"/>
        <v>2430.5555555555557</v>
      </c>
      <c r="E38" s="18">
        <f t="shared" si="2"/>
        <v>8263.8888888888887</v>
      </c>
      <c r="F38" s="18">
        <f t="shared" si="3"/>
        <v>583333.33333333256</v>
      </c>
      <c r="G38" s="18">
        <f t="shared" si="4"/>
        <v>4878.5005559832089</v>
      </c>
      <c r="H38" s="18">
        <f t="shared" si="5"/>
        <v>2546.0855107520561</v>
      </c>
      <c r="I38" s="18">
        <f t="shared" si="6"/>
        <v>7424.5860667352645</v>
      </c>
      <c r="J38" s="18">
        <f t="shared" si="7"/>
        <v>606182.02202451031</v>
      </c>
    </row>
    <row r="39" spans="2:10" hidden="1" x14ac:dyDescent="0.15">
      <c r="B39" s="15">
        <v>21</v>
      </c>
      <c r="C39" s="18">
        <f t="shared" si="0"/>
        <v>5833.333333333333</v>
      </c>
      <c r="D39" s="18">
        <f t="shared" si="1"/>
        <v>2406.25</v>
      </c>
      <c r="E39" s="18">
        <f t="shared" si="2"/>
        <v>8239.5833333333321</v>
      </c>
      <c r="F39" s="18">
        <f t="shared" si="3"/>
        <v>577499.99999999919</v>
      </c>
      <c r="G39" s="18">
        <f t="shared" si="4"/>
        <v>4898.82764163314</v>
      </c>
      <c r="H39" s="18">
        <f t="shared" si="5"/>
        <v>2525.7584251021262</v>
      </c>
      <c r="I39" s="18">
        <f t="shared" si="6"/>
        <v>7424.5860667352663</v>
      </c>
      <c r="J39" s="18">
        <f t="shared" si="7"/>
        <v>601283.19438287721</v>
      </c>
    </row>
    <row r="40" spans="2:10" hidden="1" x14ac:dyDescent="0.15">
      <c r="B40" s="15">
        <v>22</v>
      </c>
      <c r="C40" s="18">
        <f t="shared" si="0"/>
        <v>5833.333333333333</v>
      </c>
      <c r="D40" s="18">
        <f t="shared" si="1"/>
        <v>2381.9444444444443</v>
      </c>
      <c r="E40" s="18">
        <f t="shared" si="2"/>
        <v>8215.2777777777774</v>
      </c>
      <c r="F40" s="18">
        <f t="shared" si="3"/>
        <v>571666.66666666581</v>
      </c>
      <c r="G40" s="18">
        <f t="shared" si="4"/>
        <v>4919.2394234732774</v>
      </c>
      <c r="H40" s="18">
        <f t="shared" si="5"/>
        <v>2505.346643261988</v>
      </c>
      <c r="I40" s="18">
        <f t="shared" si="6"/>
        <v>7424.5860667352654</v>
      </c>
      <c r="J40" s="18">
        <f t="shared" si="7"/>
        <v>596363.95495940396</v>
      </c>
    </row>
    <row r="41" spans="2:10" hidden="1" x14ac:dyDescent="0.15">
      <c r="B41" s="15">
        <v>23</v>
      </c>
      <c r="C41" s="18">
        <f t="shared" si="0"/>
        <v>5833.333333333333</v>
      </c>
      <c r="D41" s="18">
        <f t="shared" si="1"/>
        <v>2357.6388888888891</v>
      </c>
      <c r="E41" s="18">
        <f t="shared" si="2"/>
        <v>8190.9722222222226</v>
      </c>
      <c r="F41" s="18">
        <f t="shared" si="3"/>
        <v>565833.33333333244</v>
      </c>
      <c r="G41" s="18">
        <f t="shared" si="4"/>
        <v>4939.7362544044163</v>
      </c>
      <c r="H41" s="18">
        <f t="shared" si="5"/>
        <v>2484.8498123308491</v>
      </c>
      <c r="I41" s="18">
        <f t="shared" si="6"/>
        <v>7424.5860667352654</v>
      </c>
      <c r="J41" s="18">
        <f t="shared" si="7"/>
        <v>591424.21870499954</v>
      </c>
    </row>
    <row r="42" spans="2:10" hidden="1" x14ac:dyDescent="0.15">
      <c r="B42" s="15">
        <v>24</v>
      </c>
      <c r="C42" s="18">
        <f t="shared" si="0"/>
        <v>5833.333333333333</v>
      </c>
      <c r="D42" s="18">
        <f t="shared" si="1"/>
        <v>2333.3333333333335</v>
      </c>
      <c r="E42" s="18">
        <f t="shared" si="2"/>
        <v>8166.6666666666661</v>
      </c>
      <c r="F42" s="18">
        <f t="shared" si="3"/>
        <v>559999.99999999907</v>
      </c>
      <c r="G42" s="18">
        <f t="shared" si="4"/>
        <v>4960.3184887977686</v>
      </c>
      <c r="H42" s="18">
        <f t="shared" si="5"/>
        <v>2464.2675779374981</v>
      </c>
      <c r="I42" s="18">
        <f t="shared" si="6"/>
        <v>7424.5860667352663</v>
      </c>
      <c r="J42" s="18">
        <f t="shared" si="7"/>
        <v>586463.90021620179</v>
      </c>
    </row>
    <row r="43" spans="2:10" hidden="1" x14ac:dyDescent="0.15">
      <c r="B43" s="15">
        <v>25</v>
      </c>
      <c r="C43" s="18">
        <f t="shared" si="0"/>
        <v>5833.333333333333</v>
      </c>
      <c r="D43" s="18">
        <f t="shared" si="1"/>
        <v>2309.0277777777778</v>
      </c>
      <c r="E43" s="18">
        <f t="shared" si="2"/>
        <v>8142.3611111111113</v>
      </c>
      <c r="F43" s="18">
        <f t="shared" si="3"/>
        <v>554166.6666666657</v>
      </c>
      <c r="G43" s="18">
        <f t="shared" si="4"/>
        <v>4980.9864825010918</v>
      </c>
      <c r="H43" s="18">
        <f t="shared" si="5"/>
        <v>2443.599584234174</v>
      </c>
      <c r="I43" s="18">
        <f t="shared" si="6"/>
        <v>7424.5860667352663</v>
      </c>
      <c r="J43" s="18">
        <f t="shared" si="7"/>
        <v>581482.91373370064</v>
      </c>
    </row>
    <row r="44" spans="2:10" hidden="1" x14ac:dyDescent="0.15">
      <c r="B44" s="15">
        <v>26</v>
      </c>
      <c r="C44" s="18">
        <f t="shared" si="0"/>
        <v>5833.333333333333</v>
      </c>
      <c r="D44" s="18">
        <f t="shared" si="1"/>
        <v>2284.7222222222222</v>
      </c>
      <c r="E44" s="18">
        <f t="shared" si="2"/>
        <v>8118.0555555555547</v>
      </c>
      <c r="F44" s="18">
        <f t="shared" si="3"/>
        <v>548333.33333333232</v>
      </c>
      <c r="G44" s="18">
        <f t="shared" si="4"/>
        <v>5001.740592844847</v>
      </c>
      <c r="H44" s="18">
        <f t="shared" si="5"/>
        <v>2422.8454738904193</v>
      </c>
      <c r="I44" s="18">
        <f t="shared" si="6"/>
        <v>7424.5860667352663</v>
      </c>
      <c r="J44" s="18">
        <f t="shared" si="7"/>
        <v>576481.17314085574</v>
      </c>
    </row>
    <row r="45" spans="2:10" hidden="1" x14ac:dyDescent="0.15">
      <c r="B45" s="15">
        <v>27</v>
      </c>
      <c r="C45" s="18">
        <f t="shared" si="0"/>
        <v>5833.333333333333</v>
      </c>
      <c r="D45" s="18">
        <f t="shared" si="1"/>
        <v>2260.4166666666665</v>
      </c>
      <c r="E45" s="18">
        <f t="shared" si="2"/>
        <v>8093.75</v>
      </c>
      <c r="F45" s="18">
        <f t="shared" si="3"/>
        <v>542499.99999999895</v>
      </c>
      <c r="G45" s="18">
        <f t="shared" si="4"/>
        <v>5022.5811786483673</v>
      </c>
      <c r="H45" s="18">
        <f t="shared" si="5"/>
        <v>2402.0048880868994</v>
      </c>
      <c r="I45" s="18">
        <f t="shared" si="6"/>
        <v>7424.5860667352663</v>
      </c>
      <c r="J45" s="18">
        <f t="shared" si="7"/>
        <v>571458.59196220734</v>
      </c>
    </row>
    <row r="46" spans="2:10" hidden="1" x14ac:dyDescent="0.15">
      <c r="B46" s="15">
        <v>28</v>
      </c>
      <c r="C46" s="18">
        <f t="shared" si="0"/>
        <v>5833.333333333333</v>
      </c>
      <c r="D46" s="18">
        <f t="shared" si="1"/>
        <v>2236.1111111111109</v>
      </c>
      <c r="E46" s="18">
        <f t="shared" si="2"/>
        <v>8069.4444444444434</v>
      </c>
      <c r="F46" s="18">
        <f t="shared" si="3"/>
        <v>536666.66666666558</v>
      </c>
      <c r="G46" s="18">
        <f t="shared" si="4"/>
        <v>5043.5086002260678</v>
      </c>
      <c r="H46" s="18">
        <f t="shared" si="5"/>
        <v>2381.0774665091976</v>
      </c>
      <c r="I46" s="18">
        <f t="shared" si="6"/>
        <v>7424.5860667352654</v>
      </c>
      <c r="J46" s="18">
        <f t="shared" si="7"/>
        <v>566415.08336198132</v>
      </c>
    </row>
    <row r="47" spans="2:10" hidden="1" x14ac:dyDescent="0.15">
      <c r="B47" s="15">
        <v>29</v>
      </c>
      <c r="C47" s="18">
        <f t="shared" si="0"/>
        <v>5833.333333333333</v>
      </c>
      <c r="D47" s="18">
        <f t="shared" si="1"/>
        <v>2211.8055555555557</v>
      </c>
      <c r="E47" s="18">
        <f t="shared" si="2"/>
        <v>8045.1388888888887</v>
      </c>
      <c r="F47" s="18">
        <f t="shared" si="3"/>
        <v>530833.33333333221</v>
      </c>
      <c r="G47" s="18">
        <f t="shared" si="4"/>
        <v>5064.5232193936772</v>
      </c>
      <c r="H47" s="18">
        <f t="shared" si="5"/>
        <v>2360.0628473415886</v>
      </c>
      <c r="I47" s="18">
        <f t="shared" si="6"/>
        <v>7424.5860667352663</v>
      </c>
      <c r="J47" s="18">
        <f t="shared" si="7"/>
        <v>561350.56014258764</v>
      </c>
    </row>
    <row r="48" spans="2:10" hidden="1" x14ac:dyDescent="0.15">
      <c r="B48" s="15">
        <v>30</v>
      </c>
      <c r="C48" s="18">
        <f t="shared" si="0"/>
        <v>5833.333333333333</v>
      </c>
      <c r="D48" s="18">
        <f t="shared" si="1"/>
        <v>2187.5</v>
      </c>
      <c r="E48" s="18">
        <f t="shared" si="2"/>
        <v>8020.833333333333</v>
      </c>
      <c r="F48" s="18">
        <f t="shared" si="3"/>
        <v>524999.99999999884</v>
      </c>
      <c r="G48" s="18">
        <f t="shared" si="4"/>
        <v>5085.6253994744839</v>
      </c>
      <c r="H48" s="18">
        <f t="shared" si="5"/>
        <v>2338.9606672607824</v>
      </c>
      <c r="I48" s="18">
        <f t="shared" si="6"/>
        <v>7424.5860667352663</v>
      </c>
      <c r="J48" s="18">
        <f t="shared" si="7"/>
        <v>556264.93474311312</v>
      </c>
    </row>
    <row r="49" spans="2:10" hidden="1" x14ac:dyDescent="0.15">
      <c r="B49" s="15">
        <v>31</v>
      </c>
      <c r="C49" s="18">
        <f t="shared" si="0"/>
        <v>5833.333333333333</v>
      </c>
      <c r="D49" s="18">
        <f t="shared" si="1"/>
        <v>2163.1944444444443</v>
      </c>
      <c r="E49" s="18">
        <f t="shared" si="2"/>
        <v>7996.5277777777774</v>
      </c>
      <c r="F49" s="18">
        <f t="shared" si="3"/>
        <v>519166.66666666552</v>
      </c>
      <c r="G49" s="18">
        <f t="shared" si="4"/>
        <v>5106.8155053056271</v>
      </c>
      <c r="H49" s="18">
        <f t="shared" si="5"/>
        <v>2317.7705614296383</v>
      </c>
      <c r="I49" s="18">
        <f t="shared" si="6"/>
        <v>7424.5860667352654</v>
      </c>
      <c r="J49" s="18">
        <f t="shared" si="7"/>
        <v>551158.11923780746</v>
      </c>
    </row>
    <row r="50" spans="2:10" hidden="1" x14ac:dyDescent="0.15">
      <c r="B50" s="15">
        <v>32</v>
      </c>
      <c r="C50" s="18">
        <f t="shared" si="0"/>
        <v>5833.333333333333</v>
      </c>
      <c r="D50" s="18">
        <f t="shared" si="1"/>
        <v>2138.8888888888887</v>
      </c>
      <c r="E50" s="18">
        <f t="shared" si="2"/>
        <v>7972.2222222222217</v>
      </c>
      <c r="F50" s="18">
        <f t="shared" si="3"/>
        <v>513333.33333333221</v>
      </c>
      <c r="G50" s="18">
        <f t="shared" si="4"/>
        <v>5128.0939032444012</v>
      </c>
      <c r="H50" s="18">
        <f t="shared" si="5"/>
        <v>2296.4921634908651</v>
      </c>
      <c r="I50" s="18">
        <f t="shared" si="6"/>
        <v>7424.5860667352663</v>
      </c>
      <c r="J50" s="18">
        <f t="shared" si="7"/>
        <v>546030.02533456311</v>
      </c>
    </row>
    <row r="51" spans="2:10" hidden="1" x14ac:dyDescent="0.15">
      <c r="B51" s="15">
        <v>33</v>
      </c>
      <c r="C51" s="18">
        <f t="shared" si="0"/>
        <v>5833.333333333333</v>
      </c>
      <c r="D51" s="18">
        <f t="shared" si="1"/>
        <v>2114.5833333333335</v>
      </c>
      <c r="E51" s="18">
        <f t="shared" si="2"/>
        <v>7947.9166666666661</v>
      </c>
      <c r="F51" s="18">
        <f t="shared" si="3"/>
        <v>507499.99999999889</v>
      </c>
      <c r="G51" s="18">
        <f t="shared" si="4"/>
        <v>5149.4609611745855</v>
      </c>
      <c r="H51" s="18">
        <f t="shared" si="5"/>
        <v>2275.1251055606795</v>
      </c>
      <c r="I51" s="18">
        <f t="shared" si="6"/>
        <v>7424.5860667352645</v>
      </c>
      <c r="J51" s="18">
        <f t="shared" si="7"/>
        <v>540880.56437338854</v>
      </c>
    </row>
    <row r="52" spans="2:10" hidden="1" x14ac:dyDescent="0.15">
      <c r="B52" s="15">
        <v>34</v>
      </c>
      <c r="C52" s="18">
        <f t="shared" si="0"/>
        <v>5833.333333333333</v>
      </c>
      <c r="D52" s="18">
        <f t="shared" si="1"/>
        <v>2090.2777777777778</v>
      </c>
      <c r="E52" s="18">
        <f t="shared" si="2"/>
        <v>7923.6111111111113</v>
      </c>
      <c r="F52" s="18">
        <f t="shared" si="3"/>
        <v>501666.66666666558</v>
      </c>
      <c r="G52" s="18">
        <f t="shared" si="4"/>
        <v>5170.9170485128134</v>
      </c>
      <c r="H52" s="18">
        <f t="shared" si="5"/>
        <v>2253.669018222452</v>
      </c>
      <c r="I52" s="18">
        <f t="shared" si="6"/>
        <v>7424.5860667352654</v>
      </c>
      <c r="J52" s="18">
        <f t="shared" si="7"/>
        <v>535709.6473248757</v>
      </c>
    </row>
    <row r="53" spans="2:10" hidden="1" x14ac:dyDescent="0.15">
      <c r="B53" s="15">
        <v>35</v>
      </c>
      <c r="C53" s="18">
        <f t="shared" si="0"/>
        <v>5833.333333333333</v>
      </c>
      <c r="D53" s="18">
        <f t="shared" si="1"/>
        <v>2065.9722222222222</v>
      </c>
      <c r="E53" s="18">
        <f t="shared" si="2"/>
        <v>7899.3055555555547</v>
      </c>
      <c r="F53" s="18">
        <f t="shared" si="3"/>
        <v>495833.33333333227</v>
      </c>
      <c r="G53" s="18">
        <f t="shared" si="4"/>
        <v>5192.4625362149509</v>
      </c>
      <c r="H53" s="18">
        <f t="shared" si="5"/>
        <v>2232.1235305203154</v>
      </c>
      <c r="I53" s="18">
        <f t="shared" si="6"/>
        <v>7424.5860667352663</v>
      </c>
      <c r="J53" s="18">
        <f t="shared" si="7"/>
        <v>530517.18478866073</v>
      </c>
    </row>
    <row r="54" spans="2:10" hidden="1" x14ac:dyDescent="0.15">
      <c r="B54" s="15">
        <v>36</v>
      </c>
      <c r="C54" s="18">
        <f t="shared" si="0"/>
        <v>5833.333333333333</v>
      </c>
      <c r="D54" s="18">
        <f t="shared" si="1"/>
        <v>2041.6666666666667</v>
      </c>
      <c r="E54" s="18">
        <f t="shared" si="2"/>
        <v>7875</v>
      </c>
      <c r="F54" s="18">
        <f t="shared" si="3"/>
        <v>489999.99999999895</v>
      </c>
      <c r="G54" s="18">
        <f t="shared" si="4"/>
        <v>5214.0977967825129</v>
      </c>
      <c r="H54" s="18">
        <f t="shared" si="5"/>
        <v>2210.4882699527534</v>
      </c>
      <c r="I54" s="18">
        <f t="shared" si="6"/>
        <v>7424.5860667352663</v>
      </c>
      <c r="J54" s="18">
        <f t="shared" si="7"/>
        <v>525303.08699187823</v>
      </c>
    </row>
    <row r="55" spans="2:10" hidden="1" x14ac:dyDescent="0.15">
      <c r="B55" s="15">
        <v>37</v>
      </c>
      <c r="C55" s="18">
        <f t="shared" si="0"/>
        <v>5833.333333333333</v>
      </c>
      <c r="D55" s="18">
        <f t="shared" si="1"/>
        <v>2017.3611111111111</v>
      </c>
      <c r="E55" s="18">
        <f t="shared" si="2"/>
        <v>7850.6944444444443</v>
      </c>
      <c r="F55" s="18">
        <f t="shared" si="3"/>
        <v>484166.66666666564</v>
      </c>
      <c r="G55" s="18">
        <f t="shared" si="4"/>
        <v>5235.8232042691061</v>
      </c>
      <c r="H55" s="18">
        <f t="shared" si="5"/>
        <v>2188.7628624661597</v>
      </c>
      <c r="I55" s="18">
        <f t="shared" si="6"/>
        <v>7424.5860667352663</v>
      </c>
      <c r="J55" s="18">
        <f t="shared" si="7"/>
        <v>520067.26378760912</v>
      </c>
    </row>
    <row r="56" spans="2:10" hidden="1" x14ac:dyDescent="0.15">
      <c r="B56" s="15">
        <v>38</v>
      </c>
      <c r="C56" s="18">
        <f t="shared" si="0"/>
        <v>5833.333333333333</v>
      </c>
      <c r="D56" s="18">
        <f t="shared" si="1"/>
        <v>1993.0555555555554</v>
      </c>
      <c r="E56" s="18">
        <f t="shared" si="2"/>
        <v>7826.3888888888887</v>
      </c>
      <c r="F56" s="18">
        <f t="shared" si="3"/>
        <v>478333.33333333232</v>
      </c>
      <c r="G56" s="18">
        <f t="shared" si="4"/>
        <v>5257.6391342868947</v>
      </c>
      <c r="H56" s="18">
        <f t="shared" si="5"/>
        <v>2166.9469324483716</v>
      </c>
      <c r="I56" s="18">
        <f t="shared" si="6"/>
        <v>7424.5860667352663</v>
      </c>
      <c r="J56" s="18">
        <f t="shared" si="7"/>
        <v>514809.62465332221</v>
      </c>
    </row>
    <row r="57" spans="2:10" hidden="1" x14ac:dyDescent="0.15">
      <c r="B57" s="15">
        <v>39</v>
      </c>
      <c r="C57" s="18">
        <f t="shared" si="0"/>
        <v>5833.333333333333</v>
      </c>
      <c r="D57" s="18">
        <f t="shared" si="1"/>
        <v>1968.75</v>
      </c>
      <c r="E57" s="18">
        <f t="shared" si="2"/>
        <v>7802.083333333333</v>
      </c>
      <c r="F57" s="18">
        <f t="shared" si="3"/>
        <v>472499.99999999901</v>
      </c>
      <c r="G57" s="18">
        <f t="shared" si="4"/>
        <v>5279.5459640130894</v>
      </c>
      <c r="H57" s="18">
        <f t="shared" si="5"/>
        <v>2145.040102722176</v>
      </c>
      <c r="I57" s="18">
        <f t="shared" si="6"/>
        <v>7424.5860667352654</v>
      </c>
      <c r="J57" s="18">
        <f t="shared" si="7"/>
        <v>509530.07868930913</v>
      </c>
    </row>
    <row r="58" spans="2:10" hidden="1" x14ac:dyDescent="0.15">
      <c r="B58" s="15">
        <v>40</v>
      </c>
      <c r="C58" s="18">
        <f t="shared" si="0"/>
        <v>5833.333333333333</v>
      </c>
      <c r="D58" s="18">
        <f t="shared" si="1"/>
        <v>1944.4444444444446</v>
      </c>
      <c r="E58" s="18">
        <f t="shared" si="2"/>
        <v>7777.7777777777774</v>
      </c>
      <c r="F58" s="18">
        <f t="shared" si="3"/>
        <v>466666.6666666657</v>
      </c>
      <c r="G58" s="18">
        <f t="shared" si="4"/>
        <v>5301.5440721964769</v>
      </c>
      <c r="H58" s="18">
        <f t="shared" si="5"/>
        <v>2123.0419945387885</v>
      </c>
      <c r="I58" s="18">
        <f t="shared" si="6"/>
        <v>7424.5860667352654</v>
      </c>
      <c r="J58" s="18">
        <f t="shared" si="7"/>
        <v>504228.53461711266</v>
      </c>
    </row>
    <row r="59" spans="2:10" hidden="1" x14ac:dyDescent="0.15">
      <c r="B59" s="15">
        <v>41</v>
      </c>
      <c r="C59" s="18">
        <f t="shared" si="0"/>
        <v>5833.333333333333</v>
      </c>
      <c r="D59" s="18">
        <f t="shared" si="1"/>
        <v>1920.1388888888889</v>
      </c>
      <c r="E59" s="18">
        <f t="shared" si="2"/>
        <v>7753.4722222222217</v>
      </c>
      <c r="F59" s="18">
        <f t="shared" si="3"/>
        <v>460833.33333333238</v>
      </c>
      <c r="G59" s="18">
        <f t="shared" si="4"/>
        <v>5323.6338391639629</v>
      </c>
      <c r="H59" s="18">
        <f t="shared" si="5"/>
        <v>2100.952227571303</v>
      </c>
      <c r="I59" s="18">
        <f t="shared" si="6"/>
        <v>7424.5860667352663</v>
      </c>
      <c r="J59" s="18">
        <f t="shared" si="7"/>
        <v>498904.90077794867</v>
      </c>
    </row>
    <row r="60" spans="2:10" hidden="1" x14ac:dyDescent="0.15">
      <c r="B60" s="15">
        <v>42</v>
      </c>
      <c r="C60" s="18">
        <f t="shared" si="0"/>
        <v>5833.333333333333</v>
      </c>
      <c r="D60" s="18">
        <f t="shared" si="1"/>
        <v>1895.8333333333333</v>
      </c>
      <c r="E60" s="18">
        <f t="shared" si="2"/>
        <v>7729.1666666666661</v>
      </c>
      <c r="F60" s="18">
        <f t="shared" si="3"/>
        <v>454999.99999999907</v>
      </c>
      <c r="G60" s="18">
        <f t="shared" si="4"/>
        <v>5345.8156468271463</v>
      </c>
      <c r="H60" s="18">
        <f t="shared" si="5"/>
        <v>2078.7704199081199</v>
      </c>
      <c r="I60" s="18">
        <f t="shared" si="6"/>
        <v>7424.5860667352663</v>
      </c>
      <c r="J60" s="18">
        <f t="shared" si="7"/>
        <v>493559.08513112151</v>
      </c>
    </row>
    <row r="61" spans="2:10" hidden="1" x14ac:dyDescent="0.15">
      <c r="B61" s="15">
        <v>43</v>
      </c>
      <c r="C61" s="18">
        <f t="shared" si="0"/>
        <v>5833.333333333333</v>
      </c>
      <c r="D61" s="18">
        <f t="shared" si="1"/>
        <v>1871.5277777777778</v>
      </c>
      <c r="E61" s="18">
        <f t="shared" si="2"/>
        <v>7704.8611111111113</v>
      </c>
      <c r="F61" s="18">
        <f t="shared" si="3"/>
        <v>449166.66666666575</v>
      </c>
      <c r="G61" s="18">
        <f t="shared" si="4"/>
        <v>5368.0898786889256</v>
      </c>
      <c r="H61" s="18">
        <f t="shared" si="5"/>
        <v>2056.4961880463402</v>
      </c>
      <c r="I61" s="18">
        <f t="shared" si="6"/>
        <v>7424.5860667352663</v>
      </c>
      <c r="J61" s="18">
        <f t="shared" si="7"/>
        <v>488190.99525243259</v>
      </c>
    </row>
    <row r="62" spans="2:10" hidden="1" x14ac:dyDescent="0.15">
      <c r="B62" s="15">
        <v>44</v>
      </c>
      <c r="C62" s="18">
        <f t="shared" si="0"/>
        <v>5833.333333333333</v>
      </c>
      <c r="D62" s="18">
        <f t="shared" si="1"/>
        <v>1847.2222222222222</v>
      </c>
      <c r="E62" s="18">
        <f t="shared" si="2"/>
        <v>7680.5555555555547</v>
      </c>
      <c r="F62" s="18">
        <f t="shared" si="3"/>
        <v>443333.33333333244</v>
      </c>
      <c r="G62" s="18">
        <f t="shared" si="4"/>
        <v>5390.4569198501295</v>
      </c>
      <c r="H62" s="18">
        <f t="shared" si="5"/>
        <v>2034.1291468851368</v>
      </c>
      <c r="I62" s="18">
        <f t="shared" si="6"/>
        <v>7424.5860667352663</v>
      </c>
      <c r="J62" s="18">
        <f t="shared" si="7"/>
        <v>482800.53833258245</v>
      </c>
    </row>
    <row r="63" spans="2:10" hidden="1" x14ac:dyDescent="0.15">
      <c r="B63" s="15">
        <v>45</v>
      </c>
      <c r="C63" s="18">
        <f t="shared" si="0"/>
        <v>5833.333333333333</v>
      </c>
      <c r="D63" s="18">
        <f t="shared" si="1"/>
        <v>1822.9166666666667</v>
      </c>
      <c r="E63" s="18">
        <f t="shared" si="2"/>
        <v>7656.25</v>
      </c>
      <c r="F63" s="18">
        <f t="shared" si="3"/>
        <v>437499.99999999913</v>
      </c>
      <c r="G63" s="18">
        <f t="shared" si="4"/>
        <v>5412.9171570161716</v>
      </c>
      <c r="H63" s="18">
        <f t="shared" si="5"/>
        <v>2011.6689097190942</v>
      </c>
      <c r="I63" s="18">
        <f t="shared" si="6"/>
        <v>7424.5860667352663</v>
      </c>
      <c r="J63" s="18">
        <f t="shared" si="7"/>
        <v>477387.62117556628</v>
      </c>
    </row>
    <row r="64" spans="2:10" hidden="1" x14ac:dyDescent="0.15">
      <c r="B64" s="15">
        <v>46</v>
      </c>
      <c r="C64" s="18">
        <f t="shared" si="0"/>
        <v>5833.333333333333</v>
      </c>
      <c r="D64" s="18">
        <f t="shared" si="1"/>
        <v>1798.6111111111111</v>
      </c>
      <c r="E64" s="18">
        <f t="shared" si="2"/>
        <v>7631.9444444444443</v>
      </c>
      <c r="F64" s="18">
        <f t="shared" si="3"/>
        <v>431666.66666666581</v>
      </c>
      <c r="G64" s="18">
        <f t="shared" si="4"/>
        <v>5435.4709785037394</v>
      </c>
      <c r="H64" s="18">
        <f t="shared" si="5"/>
        <v>1989.1150882315267</v>
      </c>
      <c r="I64" s="18">
        <f t="shared" si="6"/>
        <v>7424.5860667352663</v>
      </c>
      <c r="J64" s="18">
        <f t="shared" si="7"/>
        <v>471952.15019706252</v>
      </c>
    </row>
    <row r="65" spans="2:10" hidden="1" x14ac:dyDescent="0.15">
      <c r="B65" s="15">
        <v>47</v>
      </c>
      <c r="C65" s="18">
        <f t="shared" si="0"/>
        <v>5833.333333333333</v>
      </c>
      <c r="D65" s="18">
        <f t="shared" si="1"/>
        <v>1774.3055555555554</v>
      </c>
      <c r="E65" s="18">
        <f t="shared" si="2"/>
        <v>7607.6388888888887</v>
      </c>
      <c r="F65" s="18">
        <f t="shared" si="3"/>
        <v>425833.3333333325</v>
      </c>
      <c r="G65" s="18">
        <f t="shared" si="4"/>
        <v>5458.1187742475049</v>
      </c>
      <c r="H65" s="18">
        <f t="shared" si="5"/>
        <v>1966.4672924877614</v>
      </c>
      <c r="I65" s="18">
        <f t="shared" si="6"/>
        <v>7424.5860667352663</v>
      </c>
      <c r="J65" s="18">
        <f t="shared" si="7"/>
        <v>466494.03142281499</v>
      </c>
    </row>
    <row r="66" spans="2:10" hidden="1" x14ac:dyDescent="0.15">
      <c r="B66" s="15">
        <v>48</v>
      </c>
      <c r="C66" s="18">
        <f t="shared" si="0"/>
        <v>5833.333333333333</v>
      </c>
      <c r="D66" s="18">
        <f t="shared" si="1"/>
        <v>1750</v>
      </c>
      <c r="E66" s="18">
        <f t="shared" si="2"/>
        <v>7583.333333333333</v>
      </c>
      <c r="F66" s="18">
        <f t="shared" si="3"/>
        <v>419999.99999999919</v>
      </c>
      <c r="G66" s="18">
        <f t="shared" si="4"/>
        <v>5480.8609358068697</v>
      </c>
      <c r="H66" s="18">
        <f t="shared" si="5"/>
        <v>1943.7251309283965</v>
      </c>
      <c r="I66" s="18">
        <f t="shared" si="6"/>
        <v>7424.5860667352663</v>
      </c>
      <c r="J66" s="18">
        <f t="shared" si="7"/>
        <v>461013.17048700812</v>
      </c>
    </row>
    <row r="67" spans="2:10" hidden="1" x14ac:dyDescent="0.15">
      <c r="B67" s="15">
        <v>49</v>
      </c>
      <c r="C67" s="18">
        <f t="shared" si="0"/>
        <v>5833.333333333333</v>
      </c>
      <c r="D67" s="18">
        <f t="shared" si="1"/>
        <v>1725.6944444444446</v>
      </c>
      <c r="E67" s="18">
        <f t="shared" si="2"/>
        <v>7559.0277777777774</v>
      </c>
      <c r="F67" s="18">
        <f t="shared" si="3"/>
        <v>414166.66666666587</v>
      </c>
      <c r="G67" s="18">
        <f t="shared" si="4"/>
        <v>5503.6978563727316</v>
      </c>
      <c r="H67" s="18">
        <f t="shared" si="5"/>
        <v>1920.8882103625344</v>
      </c>
      <c r="I67" s="18">
        <f t="shared" si="6"/>
        <v>7424.5860667352663</v>
      </c>
      <c r="J67" s="18">
        <f t="shared" si="7"/>
        <v>455509.47263063537</v>
      </c>
    </row>
    <row r="68" spans="2:10" hidden="1" x14ac:dyDescent="0.15">
      <c r="B68" s="15">
        <v>50</v>
      </c>
      <c r="C68" s="18">
        <f t="shared" si="0"/>
        <v>5833.333333333333</v>
      </c>
      <c r="D68" s="18">
        <f t="shared" si="1"/>
        <v>1701.3888888888889</v>
      </c>
      <c r="E68" s="18">
        <f t="shared" si="2"/>
        <v>7534.7222222222217</v>
      </c>
      <c r="F68" s="18">
        <f t="shared" si="3"/>
        <v>408333.33333333256</v>
      </c>
      <c r="G68" s="18">
        <f t="shared" si="4"/>
        <v>5526.6299307742847</v>
      </c>
      <c r="H68" s="18">
        <f t="shared" si="5"/>
        <v>1897.9561359609816</v>
      </c>
      <c r="I68" s="18">
        <f t="shared" si="6"/>
        <v>7424.5860667352663</v>
      </c>
      <c r="J68" s="18">
        <f t="shared" si="7"/>
        <v>449982.8426998611</v>
      </c>
    </row>
    <row r="69" spans="2:10" hidden="1" x14ac:dyDescent="0.15">
      <c r="B69" s="15">
        <v>51</v>
      </c>
      <c r="C69" s="18">
        <f t="shared" si="0"/>
        <v>5833.333333333333</v>
      </c>
      <c r="D69" s="18">
        <f t="shared" si="1"/>
        <v>1677.0833333333333</v>
      </c>
      <c r="E69" s="18">
        <f t="shared" si="2"/>
        <v>7510.4166666666661</v>
      </c>
      <c r="F69" s="18">
        <f t="shared" si="3"/>
        <v>402499.99999999924</v>
      </c>
      <c r="G69" s="18">
        <f t="shared" si="4"/>
        <v>5549.6575554858446</v>
      </c>
      <c r="H69" s="18">
        <f t="shared" si="5"/>
        <v>1874.9285112494224</v>
      </c>
      <c r="I69" s="18">
        <f t="shared" si="6"/>
        <v>7424.5860667352672</v>
      </c>
      <c r="J69" s="18">
        <f t="shared" si="7"/>
        <v>444433.18514437525</v>
      </c>
    </row>
    <row r="70" spans="2:10" hidden="1" x14ac:dyDescent="0.15">
      <c r="B70" s="15">
        <v>52</v>
      </c>
      <c r="C70" s="18">
        <f t="shared" si="0"/>
        <v>5833.333333333333</v>
      </c>
      <c r="D70" s="18">
        <f t="shared" si="1"/>
        <v>1652.7777777777778</v>
      </c>
      <c r="E70" s="18">
        <f t="shared" si="2"/>
        <v>7486.1111111111113</v>
      </c>
      <c r="F70" s="18">
        <f t="shared" si="3"/>
        <v>396666.66666666593</v>
      </c>
      <c r="G70" s="18">
        <f t="shared" si="4"/>
        <v>5572.781128633701</v>
      </c>
      <c r="H70" s="18">
        <f t="shared" si="5"/>
        <v>1851.8049381015644</v>
      </c>
      <c r="I70" s="18">
        <f t="shared" si="6"/>
        <v>7424.5860667352654</v>
      </c>
      <c r="J70" s="18">
        <f t="shared" si="7"/>
        <v>438860.40401574154</v>
      </c>
    </row>
    <row r="71" spans="2:10" hidden="1" x14ac:dyDescent="0.15">
      <c r="B71" s="15">
        <v>53</v>
      </c>
      <c r="C71" s="18">
        <f t="shared" si="0"/>
        <v>5833.333333333333</v>
      </c>
      <c r="D71" s="18">
        <f t="shared" si="1"/>
        <v>1628.4722222222222</v>
      </c>
      <c r="E71" s="18">
        <f t="shared" si="2"/>
        <v>7461.8055555555547</v>
      </c>
      <c r="F71" s="18">
        <f t="shared" si="3"/>
        <v>390833.33333333262</v>
      </c>
      <c r="G71" s="18">
        <f t="shared" si="4"/>
        <v>5596.0010500030085</v>
      </c>
      <c r="H71" s="18">
        <f t="shared" si="5"/>
        <v>1828.5850167322571</v>
      </c>
      <c r="I71" s="18">
        <f t="shared" si="6"/>
        <v>7424.5860667352654</v>
      </c>
      <c r="J71" s="18">
        <f t="shared" si="7"/>
        <v>433264.40296573855</v>
      </c>
    </row>
    <row r="72" spans="2:10" hidden="1" x14ac:dyDescent="0.15">
      <c r="B72" s="15">
        <v>54</v>
      </c>
      <c r="C72" s="18">
        <f t="shared" si="0"/>
        <v>5833.333333333333</v>
      </c>
      <c r="D72" s="18">
        <f t="shared" si="1"/>
        <v>1604.1666666666667</v>
      </c>
      <c r="E72" s="18">
        <f t="shared" si="2"/>
        <v>7437.5</v>
      </c>
      <c r="F72" s="18">
        <f t="shared" si="3"/>
        <v>384999.9999999993</v>
      </c>
      <c r="G72" s="18">
        <f t="shared" si="4"/>
        <v>5619.3177210446884</v>
      </c>
      <c r="H72" s="18">
        <f t="shared" si="5"/>
        <v>1805.2683456905777</v>
      </c>
      <c r="I72" s="18">
        <f t="shared" si="6"/>
        <v>7424.5860667352663</v>
      </c>
      <c r="J72" s="18">
        <f t="shared" si="7"/>
        <v>427645.08524469385</v>
      </c>
    </row>
    <row r="73" spans="2:10" hidden="1" x14ac:dyDescent="0.15">
      <c r="B73" s="15">
        <v>55</v>
      </c>
      <c r="C73" s="18">
        <f t="shared" si="0"/>
        <v>5833.333333333333</v>
      </c>
      <c r="D73" s="18">
        <f t="shared" si="1"/>
        <v>1579.8611111111111</v>
      </c>
      <c r="E73" s="18">
        <f t="shared" si="2"/>
        <v>7413.1944444444443</v>
      </c>
      <c r="F73" s="18">
        <f t="shared" si="3"/>
        <v>379166.66666666599</v>
      </c>
      <c r="G73" s="18">
        <f t="shared" si="4"/>
        <v>5642.7315448823747</v>
      </c>
      <c r="H73" s="18">
        <f t="shared" si="5"/>
        <v>1781.8545218528916</v>
      </c>
      <c r="I73" s="18">
        <f t="shared" si="6"/>
        <v>7424.5860667352663</v>
      </c>
      <c r="J73" s="18">
        <f t="shared" si="7"/>
        <v>422002.3536998115</v>
      </c>
    </row>
    <row r="74" spans="2:10" hidden="1" x14ac:dyDescent="0.15">
      <c r="B74" s="15">
        <v>56</v>
      </c>
      <c r="C74" s="18">
        <f t="shared" si="0"/>
        <v>5833.333333333333</v>
      </c>
      <c r="D74" s="18">
        <f t="shared" si="1"/>
        <v>1555.5555555555554</v>
      </c>
      <c r="E74" s="18">
        <f t="shared" si="2"/>
        <v>7388.8888888888887</v>
      </c>
      <c r="F74" s="18">
        <f t="shared" si="3"/>
        <v>373333.33333333267</v>
      </c>
      <c r="G74" s="18">
        <f t="shared" si="4"/>
        <v>5666.2429263193835</v>
      </c>
      <c r="H74" s="18">
        <f t="shared" si="5"/>
        <v>1758.3431404158816</v>
      </c>
      <c r="I74" s="18">
        <f t="shared" si="6"/>
        <v>7424.5860667352654</v>
      </c>
      <c r="J74" s="18">
        <f t="shared" si="7"/>
        <v>416336.11077349214</v>
      </c>
    </row>
    <row r="75" spans="2:10" hidden="1" x14ac:dyDescent="0.15">
      <c r="B75" s="15">
        <v>57</v>
      </c>
      <c r="C75" s="18">
        <f t="shared" si="0"/>
        <v>5833.333333333333</v>
      </c>
      <c r="D75" s="18">
        <f t="shared" si="1"/>
        <v>1531.25</v>
      </c>
      <c r="E75" s="18">
        <f t="shared" si="2"/>
        <v>7364.583333333333</v>
      </c>
      <c r="F75" s="18">
        <f t="shared" si="3"/>
        <v>367499.99999999936</v>
      </c>
      <c r="G75" s="18">
        <f t="shared" si="4"/>
        <v>5689.8522718457143</v>
      </c>
      <c r="H75" s="18">
        <f t="shared" si="5"/>
        <v>1734.7337948895513</v>
      </c>
      <c r="I75" s="18">
        <f t="shared" si="6"/>
        <v>7424.5860667352654</v>
      </c>
      <c r="J75" s="18">
        <f t="shared" si="7"/>
        <v>410646.2585016464</v>
      </c>
    </row>
    <row r="76" spans="2:10" hidden="1" x14ac:dyDescent="0.15">
      <c r="B76" s="15">
        <v>58</v>
      </c>
      <c r="C76" s="18">
        <f t="shared" si="0"/>
        <v>5833.333333333333</v>
      </c>
      <c r="D76" s="18">
        <f t="shared" si="1"/>
        <v>1506.9444444444446</v>
      </c>
      <c r="E76" s="18">
        <f t="shared" si="2"/>
        <v>7340.2777777777774</v>
      </c>
      <c r="F76" s="18">
        <f t="shared" si="3"/>
        <v>361666.66666666605</v>
      </c>
      <c r="G76" s="18">
        <f t="shared" si="4"/>
        <v>5713.5599896450722</v>
      </c>
      <c r="H76" s="18">
        <f t="shared" si="5"/>
        <v>1711.0260770901943</v>
      </c>
      <c r="I76" s="18">
        <f t="shared" si="6"/>
        <v>7424.5860667352663</v>
      </c>
      <c r="J76" s="18">
        <f t="shared" si="7"/>
        <v>404932.69851200131</v>
      </c>
    </row>
    <row r="77" spans="2:10" hidden="1" x14ac:dyDescent="0.15">
      <c r="B77" s="15">
        <v>59</v>
      </c>
      <c r="C77" s="18">
        <f t="shared" si="0"/>
        <v>5833.333333333333</v>
      </c>
      <c r="D77" s="18">
        <f t="shared" si="1"/>
        <v>1482.6388888888889</v>
      </c>
      <c r="E77" s="18">
        <f t="shared" si="2"/>
        <v>7315.9722222222217</v>
      </c>
      <c r="F77" s="18">
        <f t="shared" si="3"/>
        <v>355833.33333333273</v>
      </c>
      <c r="G77" s="18">
        <f t="shared" si="4"/>
        <v>5737.3664896019254</v>
      </c>
      <c r="H77" s="18">
        <f t="shared" si="5"/>
        <v>1687.2195771333397</v>
      </c>
      <c r="I77" s="18">
        <f t="shared" si="6"/>
        <v>7424.5860667352654</v>
      </c>
      <c r="J77" s="18">
        <f t="shared" si="7"/>
        <v>399195.33202239941</v>
      </c>
    </row>
    <row r="78" spans="2:10" hidden="1" x14ac:dyDescent="0.15">
      <c r="B78" s="15">
        <v>60</v>
      </c>
      <c r="C78" s="18">
        <f t="shared" si="0"/>
        <v>5833.333333333333</v>
      </c>
      <c r="D78" s="18">
        <f t="shared" si="1"/>
        <v>1458.3333333333333</v>
      </c>
      <c r="E78" s="18">
        <f t="shared" si="2"/>
        <v>7291.6666666666661</v>
      </c>
      <c r="F78" s="18">
        <f t="shared" si="3"/>
        <v>349999.99999999942</v>
      </c>
      <c r="G78" s="18">
        <f t="shared" si="4"/>
        <v>5761.2721833086007</v>
      </c>
      <c r="H78" s="18">
        <f t="shared" si="5"/>
        <v>1663.3138834266651</v>
      </c>
      <c r="I78" s="18">
        <f t="shared" si="6"/>
        <v>7424.5860667352663</v>
      </c>
      <c r="J78" s="18">
        <f t="shared" si="7"/>
        <v>393434.0598390908</v>
      </c>
    </row>
    <row r="79" spans="2:10" hidden="1" x14ac:dyDescent="0.15">
      <c r="B79" s="15">
        <v>61</v>
      </c>
      <c r="C79" s="18">
        <f t="shared" si="0"/>
        <v>5833.333333333333</v>
      </c>
      <c r="D79" s="18">
        <f t="shared" si="1"/>
        <v>1434.0277777777778</v>
      </c>
      <c r="E79" s="18">
        <f t="shared" si="2"/>
        <v>7267.3611111111113</v>
      </c>
      <c r="F79" s="18">
        <f t="shared" si="3"/>
        <v>344166.6666666661</v>
      </c>
      <c r="G79" s="18">
        <f t="shared" si="4"/>
        <v>5785.2774840723869</v>
      </c>
      <c r="H79" s="18">
        <f t="shared" si="5"/>
        <v>1639.3085826628792</v>
      </c>
      <c r="I79" s="18">
        <f t="shared" si="6"/>
        <v>7424.5860667352663</v>
      </c>
      <c r="J79" s="18">
        <f t="shared" si="7"/>
        <v>387648.78235501843</v>
      </c>
    </row>
    <row r="80" spans="2:10" hidden="1" x14ac:dyDescent="0.15">
      <c r="B80" s="15">
        <v>62</v>
      </c>
      <c r="C80" s="18">
        <f t="shared" si="0"/>
        <v>5833.333333333333</v>
      </c>
      <c r="D80" s="18">
        <f t="shared" si="1"/>
        <v>1409.7222222222222</v>
      </c>
      <c r="E80" s="18">
        <f t="shared" si="2"/>
        <v>7243.0555555555547</v>
      </c>
      <c r="F80" s="18">
        <f t="shared" si="3"/>
        <v>338333.33333333279</v>
      </c>
      <c r="G80" s="18">
        <f t="shared" si="4"/>
        <v>5809.3828069226884</v>
      </c>
      <c r="H80" s="18">
        <f t="shared" si="5"/>
        <v>1615.2032598125775</v>
      </c>
      <c r="I80" s="18">
        <f t="shared" si="6"/>
        <v>7424.5860667352663</v>
      </c>
      <c r="J80" s="18">
        <f t="shared" si="7"/>
        <v>381839.39954809571</v>
      </c>
    </row>
    <row r="81" spans="2:10" hidden="1" x14ac:dyDescent="0.15">
      <c r="B81" s="15">
        <v>63</v>
      </c>
      <c r="C81" s="18">
        <f t="shared" si="0"/>
        <v>5833.333333333333</v>
      </c>
      <c r="D81" s="18">
        <f t="shared" si="1"/>
        <v>1385.4166666666667</v>
      </c>
      <c r="E81" s="18">
        <f t="shared" si="2"/>
        <v>7218.75</v>
      </c>
      <c r="F81" s="18">
        <f t="shared" si="3"/>
        <v>332499.99999999948</v>
      </c>
      <c r="G81" s="18">
        <f t="shared" si="4"/>
        <v>5833.5885686182</v>
      </c>
      <c r="H81" s="18">
        <f t="shared" si="5"/>
        <v>1590.9974981170667</v>
      </c>
      <c r="I81" s="18">
        <f t="shared" si="6"/>
        <v>7424.5860667352663</v>
      </c>
      <c r="J81" s="18">
        <f t="shared" si="7"/>
        <v>376005.81097947754</v>
      </c>
    </row>
    <row r="82" spans="2:10" hidden="1" x14ac:dyDescent="0.15">
      <c r="B82" s="15">
        <v>64</v>
      </c>
      <c r="C82" s="18">
        <f t="shared" si="0"/>
        <v>5833.333333333333</v>
      </c>
      <c r="D82" s="18">
        <f t="shared" si="1"/>
        <v>1361.1111111111111</v>
      </c>
      <c r="E82" s="18">
        <f t="shared" si="2"/>
        <v>7194.4444444444443</v>
      </c>
      <c r="F82" s="18">
        <f t="shared" si="3"/>
        <v>326666.66666666616</v>
      </c>
      <c r="G82" s="18">
        <f t="shared" si="4"/>
        <v>5857.8951876541087</v>
      </c>
      <c r="H82" s="18">
        <f t="shared" si="5"/>
        <v>1566.6908790811572</v>
      </c>
      <c r="I82" s="18">
        <f t="shared" si="6"/>
        <v>7424.5860667352663</v>
      </c>
      <c r="J82" s="18">
        <f t="shared" si="7"/>
        <v>370147.91579182341</v>
      </c>
    </row>
    <row r="83" spans="2:10" hidden="1" x14ac:dyDescent="0.15">
      <c r="B83" s="15">
        <v>65</v>
      </c>
      <c r="C83" s="18">
        <f t="shared" si="0"/>
        <v>5833.333333333333</v>
      </c>
      <c r="D83" s="18">
        <f t="shared" si="1"/>
        <v>1336.8055555555554</v>
      </c>
      <c r="E83" s="18">
        <f t="shared" si="2"/>
        <v>7170.1388888888887</v>
      </c>
      <c r="F83" s="18">
        <f t="shared" si="3"/>
        <v>320833.33333333285</v>
      </c>
      <c r="G83" s="18">
        <f t="shared" si="4"/>
        <v>5882.3030842693352</v>
      </c>
      <c r="H83" s="18">
        <f t="shared" si="5"/>
        <v>1542.282982465932</v>
      </c>
      <c r="I83" s="18">
        <f t="shared" si="6"/>
        <v>7424.5860667352672</v>
      </c>
      <c r="J83" s="18">
        <f t="shared" si="7"/>
        <v>364265.61270755407</v>
      </c>
    </row>
    <row r="84" spans="2:10" hidden="1" x14ac:dyDescent="0.15">
      <c r="B84" s="15">
        <v>66</v>
      </c>
      <c r="C84" s="18">
        <f t="shared" ref="C84:C138" si="8">$I$3/($I$4*12)</f>
        <v>5833.333333333333</v>
      </c>
      <c r="D84" s="18">
        <f t="shared" ref="D84:D138" si="9">ISPMT($I$5/12,B84,$I$4*12,-$I$3)</f>
        <v>1312.5</v>
      </c>
      <c r="E84" s="18">
        <f t="shared" ref="E84:E138" si="10">C84+D84</f>
        <v>7145.833333333333</v>
      </c>
      <c r="F84" s="18">
        <f t="shared" ref="F84:F138" si="11">F83-C84</f>
        <v>314999.99999999953</v>
      </c>
      <c r="G84" s="18">
        <f t="shared" ref="G84:G138" si="12">PPMT($I$5/12,B84,$I$4*12,-$I$3)</f>
        <v>5906.8126804537897</v>
      </c>
      <c r="H84" s="18">
        <f t="shared" ref="H84:H138" si="13">IPMT($I$5/12,B84,$I$4*12,-$I$3)</f>
        <v>1517.773386281476</v>
      </c>
      <c r="I84" s="18">
        <f t="shared" ref="I84:I138" si="14">G84+H84</f>
        <v>7424.5860667352654</v>
      </c>
      <c r="J84" s="18">
        <f t="shared" ref="J84:J138" si="15">J83-G84</f>
        <v>358358.80002710025</v>
      </c>
    </row>
    <row r="85" spans="2:10" hidden="1" x14ac:dyDescent="0.15">
      <c r="B85" s="15">
        <v>67</v>
      </c>
      <c r="C85" s="18">
        <f t="shared" si="8"/>
        <v>5833.333333333333</v>
      </c>
      <c r="D85" s="18">
        <f t="shared" si="9"/>
        <v>1288.1944444444446</v>
      </c>
      <c r="E85" s="18">
        <f t="shared" si="10"/>
        <v>7121.5277777777774</v>
      </c>
      <c r="F85" s="18">
        <f t="shared" si="11"/>
        <v>309166.66666666622</v>
      </c>
      <c r="G85" s="18">
        <f t="shared" si="12"/>
        <v>5931.4243999556802</v>
      </c>
      <c r="H85" s="18">
        <f t="shared" si="13"/>
        <v>1493.1616667795854</v>
      </c>
      <c r="I85" s="18">
        <f t="shared" si="14"/>
        <v>7424.5860667352654</v>
      </c>
      <c r="J85" s="18">
        <f t="shared" si="15"/>
        <v>352427.37562714459</v>
      </c>
    </row>
    <row r="86" spans="2:10" hidden="1" x14ac:dyDescent="0.15">
      <c r="B86" s="15">
        <v>68</v>
      </c>
      <c r="C86" s="18">
        <f t="shared" si="8"/>
        <v>5833.333333333333</v>
      </c>
      <c r="D86" s="18">
        <f t="shared" si="9"/>
        <v>1263.8888888888889</v>
      </c>
      <c r="E86" s="18">
        <f t="shared" si="10"/>
        <v>7097.2222222222217</v>
      </c>
      <c r="F86" s="18">
        <f t="shared" si="11"/>
        <v>303333.33333333291</v>
      </c>
      <c r="G86" s="18">
        <f t="shared" si="12"/>
        <v>5956.1386682888287</v>
      </c>
      <c r="H86" s="18">
        <f t="shared" si="13"/>
        <v>1468.4473984464366</v>
      </c>
      <c r="I86" s="18">
        <f t="shared" si="14"/>
        <v>7424.5860667352654</v>
      </c>
      <c r="J86" s="18">
        <f t="shared" si="15"/>
        <v>346471.23695885576</v>
      </c>
    </row>
    <row r="87" spans="2:10" hidden="1" x14ac:dyDescent="0.15">
      <c r="B87" s="15">
        <v>69</v>
      </c>
      <c r="C87" s="18">
        <f t="shared" si="8"/>
        <v>5833.333333333333</v>
      </c>
      <c r="D87" s="18">
        <f t="shared" si="9"/>
        <v>1239.5833333333333</v>
      </c>
      <c r="E87" s="18">
        <f t="shared" si="10"/>
        <v>7072.9166666666661</v>
      </c>
      <c r="F87" s="18">
        <f t="shared" si="11"/>
        <v>297499.99999999959</v>
      </c>
      <c r="G87" s="18">
        <f t="shared" si="12"/>
        <v>5980.9559127400325</v>
      </c>
      <c r="H87" s="18">
        <f t="shared" si="13"/>
        <v>1443.6301539952333</v>
      </c>
      <c r="I87" s="18">
        <f t="shared" si="14"/>
        <v>7424.5860667352663</v>
      </c>
      <c r="J87" s="18">
        <f t="shared" si="15"/>
        <v>340490.28104611574</v>
      </c>
    </row>
    <row r="88" spans="2:10" hidden="1" x14ac:dyDescent="0.15">
      <c r="B88" s="15">
        <v>70</v>
      </c>
      <c r="C88" s="18">
        <f t="shared" si="8"/>
        <v>5833.333333333333</v>
      </c>
      <c r="D88" s="18">
        <f t="shared" si="9"/>
        <v>1215.2777777777778</v>
      </c>
      <c r="E88" s="18">
        <f t="shared" si="10"/>
        <v>7048.6111111111113</v>
      </c>
      <c r="F88" s="18">
        <f t="shared" si="11"/>
        <v>291666.66666666628</v>
      </c>
      <c r="G88" s="18">
        <f t="shared" si="12"/>
        <v>6005.8765623764502</v>
      </c>
      <c r="H88" s="18">
        <f t="shared" si="13"/>
        <v>1418.7095043588163</v>
      </c>
      <c r="I88" s="18">
        <f t="shared" si="14"/>
        <v>7424.5860667352663</v>
      </c>
      <c r="J88" s="18">
        <f t="shared" si="15"/>
        <v>334484.40448373929</v>
      </c>
    </row>
    <row r="89" spans="2:10" hidden="1" x14ac:dyDescent="0.15">
      <c r="B89" s="15">
        <v>71</v>
      </c>
      <c r="C89" s="18">
        <f t="shared" si="8"/>
        <v>5833.333333333333</v>
      </c>
      <c r="D89" s="18">
        <f t="shared" si="9"/>
        <v>1190.9722222222222</v>
      </c>
      <c r="E89" s="18">
        <f t="shared" si="10"/>
        <v>7024.3055555555547</v>
      </c>
      <c r="F89" s="18">
        <f t="shared" si="11"/>
        <v>285833.33333333296</v>
      </c>
      <c r="G89" s="18">
        <f t="shared" si="12"/>
        <v>6030.9010480530178</v>
      </c>
      <c r="H89" s="18">
        <f t="shared" si="13"/>
        <v>1393.6850186822483</v>
      </c>
      <c r="I89" s="18">
        <f t="shared" si="14"/>
        <v>7424.5860667352663</v>
      </c>
      <c r="J89" s="18">
        <f t="shared" si="15"/>
        <v>328453.50343568629</v>
      </c>
    </row>
    <row r="90" spans="2:10" hidden="1" x14ac:dyDescent="0.15">
      <c r="B90" s="15">
        <v>72</v>
      </c>
      <c r="C90" s="18">
        <f t="shared" si="8"/>
        <v>5833.333333333333</v>
      </c>
      <c r="D90" s="18">
        <f t="shared" si="9"/>
        <v>1166.6666666666667</v>
      </c>
      <c r="E90" s="18">
        <f t="shared" si="10"/>
        <v>7000</v>
      </c>
      <c r="F90" s="18">
        <f t="shared" si="11"/>
        <v>279999.99999999965</v>
      </c>
      <c r="G90" s="18">
        <f t="shared" si="12"/>
        <v>6056.0298024199055</v>
      </c>
      <c r="H90" s="18">
        <f t="shared" si="13"/>
        <v>1368.5562643153603</v>
      </c>
      <c r="I90" s="18">
        <f t="shared" si="14"/>
        <v>7424.5860667352663</v>
      </c>
      <c r="J90" s="18">
        <f t="shared" si="15"/>
        <v>322397.4736332664</v>
      </c>
    </row>
    <row r="91" spans="2:10" hidden="1" x14ac:dyDescent="0.15">
      <c r="B91" s="15">
        <v>73</v>
      </c>
      <c r="C91" s="18">
        <f t="shared" si="8"/>
        <v>5833.333333333333</v>
      </c>
      <c r="D91" s="18">
        <f t="shared" si="9"/>
        <v>1142.3611111111111</v>
      </c>
      <c r="E91" s="18">
        <f t="shared" si="10"/>
        <v>6975.6944444444443</v>
      </c>
      <c r="F91" s="18">
        <f t="shared" si="11"/>
        <v>274166.66666666634</v>
      </c>
      <c r="G91" s="18">
        <f t="shared" si="12"/>
        <v>6081.2632599299886</v>
      </c>
      <c r="H91" s="18">
        <f t="shared" si="13"/>
        <v>1343.3228068052774</v>
      </c>
      <c r="I91" s="18">
        <f t="shared" si="14"/>
        <v>7424.5860667352663</v>
      </c>
      <c r="J91" s="18">
        <f t="shared" si="15"/>
        <v>316316.21037333639</v>
      </c>
    </row>
    <row r="92" spans="2:10" hidden="1" x14ac:dyDescent="0.15">
      <c r="B92" s="15">
        <v>74</v>
      </c>
      <c r="C92" s="18">
        <f t="shared" si="8"/>
        <v>5833.333333333333</v>
      </c>
      <c r="D92" s="18">
        <f t="shared" si="9"/>
        <v>1118.0555555555554</v>
      </c>
      <c r="E92" s="18">
        <f t="shared" si="10"/>
        <v>6951.3888888888887</v>
      </c>
      <c r="F92" s="18">
        <f t="shared" si="11"/>
        <v>268333.33333333302</v>
      </c>
      <c r="G92" s="18">
        <f t="shared" si="12"/>
        <v>6106.6018568463633</v>
      </c>
      <c r="H92" s="18">
        <f t="shared" si="13"/>
        <v>1317.9842098889026</v>
      </c>
      <c r="I92" s="18">
        <f t="shared" si="14"/>
        <v>7424.5860667352663</v>
      </c>
      <c r="J92" s="18">
        <f t="shared" si="15"/>
        <v>310209.60851649003</v>
      </c>
    </row>
    <row r="93" spans="2:10" hidden="1" x14ac:dyDescent="0.15">
      <c r="B93" s="15">
        <v>75</v>
      </c>
      <c r="C93" s="18">
        <f t="shared" si="8"/>
        <v>5833.333333333333</v>
      </c>
      <c r="D93" s="18">
        <f t="shared" si="9"/>
        <v>1093.75</v>
      </c>
      <c r="E93" s="18">
        <f t="shared" si="10"/>
        <v>6927.083333333333</v>
      </c>
      <c r="F93" s="18">
        <f t="shared" si="11"/>
        <v>262499.99999999971</v>
      </c>
      <c r="G93" s="18">
        <f t="shared" si="12"/>
        <v>6132.0460312498908</v>
      </c>
      <c r="H93" s="18">
        <f t="shared" si="13"/>
        <v>1292.5400354853762</v>
      </c>
      <c r="I93" s="18">
        <f t="shared" si="14"/>
        <v>7424.5860667352672</v>
      </c>
      <c r="J93" s="18">
        <f t="shared" si="15"/>
        <v>304077.56248524017</v>
      </c>
    </row>
    <row r="94" spans="2:10" hidden="1" x14ac:dyDescent="0.15">
      <c r="B94" s="15">
        <v>76</v>
      </c>
      <c r="C94" s="18">
        <f t="shared" si="8"/>
        <v>5833.333333333333</v>
      </c>
      <c r="D94" s="18">
        <f t="shared" si="9"/>
        <v>1069.4444444444443</v>
      </c>
      <c r="E94" s="18">
        <f t="shared" si="10"/>
        <v>6902.7777777777774</v>
      </c>
      <c r="F94" s="18">
        <f t="shared" si="11"/>
        <v>256666.66666666637</v>
      </c>
      <c r="G94" s="18">
        <f t="shared" si="12"/>
        <v>6157.5962230467649</v>
      </c>
      <c r="H94" s="18">
        <f t="shared" si="13"/>
        <v>1266.9898436885014</v>
      </c>
      <c r="I94" s="18">
        <f t="shared" si="14"/>
        <v>7424.5860667352663</v>
      </c>
      <c r="J94" s="18">
        <f t="shared" si="15"/>
        <v>297919.9662621934</v>
      </c>
    </row>
    <row r="95" spans="2:10" hidden="1" x14ac:dyDescent="0.15">
      <c r="B95" s="15">
        <v>77</v>
      </c>
      <c r="C95" s="18">
        <f t="shared" si="8"/>
        <v>5833.333333333333</v>
      </c>
      <c r="D95" s="18">
        <f t="shared" si="9"/>
        <v>1045.1388888888889</v>
      </c>
      <c r="E95" s="18">
        <f t="shared" si="10"/>
        <v>6878.4722222222217</v>
      </c>
      <c r="F95" s="18">
        <f t="shared" si="11"/>
        <v>250833.33333333302</v>
      </c>
      <c r="G95" s="18">
        <f t="shared" si="12"/>
        <v>6183.2528739761256</v>
      </c>
      <c r="H95" s="18">
        <f t="shared" si="13"/>
        <v>1241.3331927591398</v>
      </c>
      <c r="I95" s="18">
        <f t="shared" si="14"/>
        <v>7424.5860667352654</v>
      </c>
      <c r="J95" s="18">
        <f t="shared" si="15"/>
        <v>291736.71338821726</v>
      </c>
    </row>
    <row r="96" spans="2:10" hidden="1" x14ac:dyDescent="0.15">
      <c r="B96" s="15">
        <v>78</v>
      </c>
      <c r="C96" s="18">
        <f t="shared" si="8"/>
        <v>5833.333333333333</v>
      </c>
      <c r="D96" s="18">
        <f t="shared" si="9"/>
        <v>1020.8333333333334</v>
      </c>
      <c r="E96" s="18">
        <f t="shared" si="10"/>
        <v>6854.1666666666661</v>
      </c>
      <c r="F96" s="18">
        <f t="shared" si="11"/>
        <v>244999.99999999968</v>
      </c>
      <c r="G96" s="18">
        <f t="shared" si="12"/>
        <v>6209.0164276176938</v>
      </c>
      <c r="H96" s="18">
        <f t="shared" si="13"/>
        <v>1215.5696391175729</v>
      </c>
      <c r="I96" s="18">
        <f t="shared" si="14"/>
        <v>7424.5860667352663</v>
      </c>
      <c r="J96" s="18">
        <f t="shared" si="15"/>
        <v>285527.69696059957</v>
      </c>
    </row>
    <row r="97" spans="2:10" hidden="1" x14ac:dyDescent="0.15">
      <c r="B97" s="15">
        <v>79</v>
      </c>
      <c r="C97" s="18">
        <f t="shared" si="8"/>
        <v>5833.333333333333</v>
      </c>
      <c r="D97" s="18">
        <f t="shared" si="9"/>
        <v>996.52777777777771</v>
      </c>
      <c r="E97" s="18">
        <f t="shared" si="10"/>
        <v>6829.8611111111104</v>
      </c>
      <c r="F97" s="18">
        <f t="shared" si="11"/>
        <v>239166.66666666634</v>
      </c>
      <c r="G97" s="18">
        <f t="shared" si="12"/>
        <v>6234.8873293994347</v>
      </c>
      <c r="H97" s="18">
        <f t="shared" si="13"/>
        <v>1189.6987373358324</v>
      </c>
      <c r="I97" s="18">
        <f t="shared" si="14"/>
        <v>7424.5860667352672</v>
      </c>
      <c r="J97" s="18">
        <f t="shared" si="15"/>
        <v>279292.80963120016</v>
      </c>
    </row>
    <row r="98" spans="2:10" hidden="1" x14ac:dyDescent="0.15">
      <c r="B98" s="15">
        <v>80</v>
      </c>
      <c r="C98" s="18">
        <f t="shared" si="8"/>
        <v>5833.333333333333</v>
      </c>
      <c r="D98" s="18">
        <f t="shared" si="9"/>
        <v>972.22222222222229</v>
      </c>
      <c r="E98" s="18">
        <f t="shared" si="10"/>
        <v>6805.5555555555557</v>
      </c>
      <c r="F98" s="18">
        <f t="shared" si="11"/>
        <v>233333.33333333299</v>
      </c>
      <c r="G98" s="18">
        <f t="shared" si="12"/>
        <v>6260.8660266052648</v>
      </c>
      <c r="H98" s="18">
        <f t="shared" si="13"/>
        <v>1163.7200401300015</v>
      </c>
      <c r="I98" s="18">
        <f t="shared" si="14"/>
        <v>7424.5860667352663</v>
      </c>
      <c r="J98" s="18">
        <f t="shared" si="15"/>
        <v>273031.94360459491</v>
      </c>
    </row>
    <row r="99" spans="2:10" hidden="1" x14ac:dyDescent="0.15">
      <c r="B99" s="15">
        <v>81</v>
      </c>
      <c r="C99" s="18">
        <f t="shared" si="8"/>
        <v>5833.333333333333</v>
      </c>
      <c r="D99" s="18">
        <f t="shared" si="9"/>
        <v>947.91666666666663</v>
      </c>
      <c r="E99" s="18">
        <f t="shared" si="10"/>
        <v>6781.25</v>
      </c>
      <c r="F99" s="18">
        <f t="shared" si="11"/>
        <v>227499.99999999965</v>
      </c>
      <c r="G99" s="18">
        <f t="shared" si="12"/>
        <v>6286.9529683827859</v>
      </c>
      <c r="H99" s="18">
        <f t="shared" si="13"/>
        <v>1137.6330983524792</v>
      </c>
      <c r="I99" s="18">
        <f t="shared" si="14"/>
        <v>7424.5860667352654</v>
      </c>
      <c r="J99" s="18">
        <f t="shared" si="15"/>
        <v>266744.99063621211</v>
      </c>
    </row>
    <row r="100" spans="2:10" hidden="1" x14ac:dyDescent="0.15">
      <c r="B100" s="15">
        <v>82</v>
      </c>
      <c r="C100" s="18">
        <f t="shared" si="8"/>
        <v>5833.333333333333</v>
      </c>
      <c r="D100" s="18">
        <f t="shared" si="9"/>
        <v>923.61111111111109</v>
      </c>
      <c r="E100" s="18">
        <f t="shared" si="10"/>
        <v>6756.9444444444443</v>
      </c>
      <c r="F100" s="18">
        <f t="shared" si="11"/>
        <v>221666.66666666631</v>
      </c>
      <c r="G100" s="18">
        <f t="shared" si="12"/>
        <v>6313.1486057510483</v>
      </c>
      <c r="H100" s="18">
        <f t="shared" si="13"/>
        <v>1111.4374609842178</v>
      </c>
      <c r="I100" s="18">
        <f t="shared" si="14"/>
        <v>7424.5860667352663</v>
      </c>
      <c r="J100" s="18">
        <f t="shared" si="15"/>
        <v>260431.84203046106</v>
      </c>
    </row>
    <row r="101" spans="2:10" hidden="1" x14ac:dyDescent="0.15">
      <c r="B101" s="15">
        <v>83</v>
      </c>
      <c r="C101" s="18">
        <f t="shared" si="8"/>
        <v>5833.333333333333</v>
      </c>
      <c r="D101" s="18">
        <f t="shared" si="9"/>
        <v>899.30555555555554</v>
      </c>
      <c r="E101" s="18">
        <f t="shared" si="10"/>
        <v>6732.6388888888887</v>
      </c>
      <c r="F101" s="18">
        <f t="shared" si="11"/>
        <v>215833.33333333296</v>
      </c>
      <c r="G101" s="18">
        <f t="shared" si="12"/>
        <v>6339.4533916083446</v>
      </c>
      <c r="H101" s="18">
        <f t="shared" si="13"/>
        <v>1085.1326751269219</v>
      </c>
      <c r="I101" s="18">
        <f t="shared" si="14"/>
        <v>7424.5860667352663</v>
      </c>
      <c r="J101" s="18">
        <f t="shared" si="15"/>
        <v>254092.38863885272</v>
      </c>
    </row>
    <row r="102" spans="2:10" hidden="1" x14ac:dyDescent="0.15">
      <c r="B102" s="15">
        <v>84</v>
      </c>
      <c r="C102" s="18">
        <f t="shared" si="8"/>
        <v>5833.333333333333</v>
      </c>
      <c r="D102" s="18">
        <f t="shared" si="9"/>
        <v>875</v>
      </c>
      <c r="E102" s="18">
        <f t="shared" si="10"/>
        <v>6708.333333333333</v>
      </c>
      <c r="F102" s="18">
        <f t="shared" si="11"/>
        <v>209999.99999999962</v>
      </c>
      <c r="G102" s="18">
        <f t="shared" si="12"/>
        <v>6365.8677807400445</v>
      </c>
      <c r="H102" s="18">
        <f t="shared" si="13"/>
        <v>1058.7182859952204</v>
      </c>
      <c r="I102" s="18">
        <f t="shared" si="14"/>
        <v>7424.5860667352645</v>
      </c>
      <c r="J102" s="18">
        <f t="shared" si="15"/>
        <v>247726.52085811266</v>
      </c>
    </row>
    <row r="103" spans="2:10" hidden="1" x14ac:dyDescent="0.15">
      <c r="B103" s="15">
        <v>85</v>
      </c>
      <c r="C103" s="18">
        <f t="shared" si="8"/>
        <v>5833.333333333333</v>
      </c>
      <c r="D103" s="18">
        <f t="shared" si="9"/>
        <v>850.69444444444446</v>
      </c>
      <c r="E103" s="18">
        <f t="shared" si="10"/>
        <v>6684.0277777777774</v>
      </c>
      <c r="F103" s="18">
        <f t="shared" si="11"/>
        <v>204166.66666666628</v>
      </c>
      <c r="G103" s="18">
        <f t="shared" si="12"/>
        <v>6392.3922298264624</v>
      </c>
      <c r="H103" s="18">
        <f t="shared" si="13"/>
        <v>1032.1938369088034</v>
      </c>
      <c r="I103" s="18">
        <f t="shared" si="14"/>
        <v>7424.5860667352663</v>
      </c>
      <c r="J103" s="18">
        <f t="shared" si="15"/>
        <v>241334.12862828621</v>
      </c>
    </row>
    <row r="104" spans="2:10" hidden="1" x14ac:dyDescent="0.15">
      <c r="B104" s="15">
        <v>86</v>
      </c>
      <c r="C104" s="18">
        <f t="shared" si="8"/>
        <v>5833.333333333333</v>
      </c>
      <c r="D104" s="18">
        <f t="shared" si="9"/>
        <v>826.38888888888891</v>
      </c>
      <c r="E104" s="18">
        <f t="shared" si="10"/>
        <v>6659.7222222222217</v>
      </c>
      <c r="F104" s="18">
        <f t="shared" si="11"/>
        <v>198333.33333333294</v>
      </c>
      <c r="G104" s="18">
        <f t="shared" si="12"/>
        <v>6419.0271974507386</v>
      </c>
      <c r="H104" s="18">
        <f t="shared" si="13"/>
        <v>1005.5588692845266</v>
      </c>
      <c r="I104" s="18">
        <f t="shared" si="14"/>
        <v>7424.5860667352654</v>
      </c>
      <c r="J104" s="18">
        <f t="shared" si="15"/>
        <v>234915.10143083546</v>
      </c>
    </row>
    <row r="105" spans="2:10" hidden="1" x14ac:dyDescent="0.15">
      <c r="B105" s="15">
        <v>87</v>
      </c>
      <c r="C105" s="18">
        <f t="shared" si="8"/>
        <v>5833.333333333333</v>
      </c>
      <c r="D105" s="18">
        <f t="shared" si="9"/>
        <v>802.08333333333337</v>
      </c>
      <c r="E105" s="18">
        <f t="shared" si="10"/>
        <v>6635.4166666666661</v>
      </c>
      <c r="F105" s="18">
        <f t="shared" si="11"/>
        <v>192499.99999999959</v>
      </c>
      <c r="G105" s="18">
        <f t="shared" si="12"/>
        <v>6445.7731441067845</v>
      </c>
      <c r="H105" s="18">
        <f t="shared" si="13"/>
        <v>978.81292262848206</v>
      </c>
      <c r="I105" s="18">
        <f t="shared" si="14"/>
        <v>7424.5860667352663</v>
      </c>
      <c r="J105" s="18">
        <f t="shared" si="15"/>
        <v>228469.32828672868</v>
      </c>
    </row>
    <row r="106" spans="2:10" hidden="1" x14ac:dyDescent="0.15">
      <c r="B106" s="15">
        <v>88</v>
      </c>
      <c r="C106" s="18">
        <f t="shared" si="8"/>
        <v>5833.333333333333</v>
      </c>
      <c r="D106" s="18">
        <f t="shared" si="9"/>
        <v>777.77777777777771</v>
      </c>
      <c r="E106" s="18">
        <f t="shared" si="10"/>
        <v>6611.1111111111104</v>
      </c>
      <c r="F106" s="18">
        <f t="shared" si="11"/>
        <v>186666.66666666625</v>
      </c>
      <c r="G106" s="18">
        <f t="shared" si="12"/>
        <v>6472.6305322072294</v>
      </c>
      <c r="H106" s="18">
        <f t="shared" si="13"/>
        <v>951.95553452803688</v>
      </c>
      <c r="I106" s="18">
        <f t="shared" si="14"/>
        <v>7424.5860667352663</v>
      </c>
      <c r="J106" s="18">
        <f t="shared" si="15"/>
        <v>221996.69775452145</v>
      </c>
    </row>
    <row r="107" spans="2:10" hidden="1" x14ac:dyDescent="0.15">
      <c r="B107" s="15">
        <v>89</v>
      </c>
      <c r="C107" s="18">
        <f t="shared" si="8"/>
        <v>5833.333333333333</v>
      </c>
      <c r="D107" s="18">
        <f t="shared" si="9"/>
        <v>753.47222222222229</v>
      </c>
      <c r="E107" s="18">
        <f t="shared" si="10"/>
        <v>6586.8055555555557</v>
      </c>
      <c r="F107" s="18">
        <f t="shared" si="11"/>
        <v>180833.33333333291</v>
      </c>
      <c r="G107" s="18">
        <f t="shared" si="12"/>
        <v>6499.5998260914257</v>
      </c>
      <c r="H107" s="18">
        <f t="shared" si="13"/>
        <v>924.98624064384023</v>
      </c>
      <c r="I107" s="18">
        <f t="shared" si="14"/>
        <v>7424.5860667352663</v>
      </c>
      <c r="J107" s="18">
        <f t="shared" si="15"/>
        <v>215497.09792843001</v>
      </c>
    </row>
    <row r="108" spans="2:10" hidden="1" x14ac:dyDescent="0.15">
      <c r="B108" s="15">
        <v>90</v>
      </c>
      <c r="C108" s="18">
        <f t="shared" si="8"/>
        <v>5833.333333333333</v>
      </c>
      <c r="D108" s="18">
        <f t="shared" si="9"/>
        <v>729.16666666666663</v>
      </c>
      <c r="E108" s="18">
        <f t="shared" si="10"/>
        <v>6562.5</v>
      </c>
      <c r="F108" s="18">
        <f t="shared" si="11"/>
        <v>174999.99999999956</v>
      </c>
      <c r="G108" s="18">
        <f t="shared" si="12"/>
        <v>6526.6814920334737</v>
      </c>
      <c r="H108" s="18">
        <f t="shared" si="13"/>
        <v>897.90457470179274</v>
      </c>
      <c r="I108" s="18">
        <f t="shared" si="14"/>
        <v>7424.5860667352663</v>
      </c>
      <c r="J108" s="18">
        <f t="shared" si="15"/>
        <v>208970.41643639654</v>
      </c>
    </row>
    <row r="109" spans="2:10" hidden="1" x14ac:dyDescent="0.15">
      <c r="B109" s="15">
        <v>91</v>
      </c>
      <c r="C109" s="18">
        <f t="shared" si="8"/>
        <v>5833.333333333333</v>
      </c>
      <c r="D109" s="18">
        <f t="shared" si="9"/>
        <v>704.86111111111109</v>
      </c>
      <c r="E109" s="18">
        <f t="shared" si="10"/>
        <v>6538.1944444444443</v>
      </c>
      <c r="F109" s="18">
        <f t="shared" si="11"/>
        <v>169166.66666666622</v>
      </c>
      <c r="G109" s="18">
        <f t="shared" si="12"/>
        <v>6553.8759982502797</v>
      </c>
      <c r="H109" s="18">
        <f t="shared" si="13"/>
        <v>870.71006848498644</v>
      </c>
      <c r="I109" s="18">
        <f t="shared" si="14"/>
        <v>7424.5860667352663</v>
      </c>
      <c r="J109" s="18">
        <f t="shared" si="15"/>
        <v>202416.54043814627</v>
      </c>
    </row>
    <row r="110" spans="2:10" hidden="1" x14ac:dyDescent="0.15">
      <c r="B110" s="15">
        <v>92</v>
      </c>
      <c r="C110" s="18">
        <f t="shared" si="8"/>
        <v>5833.333333333333</v>
      </c>
      <c r="D110" s="18">
        <f t="shared" si="9"/>
        <v>680.55555555555554</v>
      </c>
      <c r="E110" s="18">
        <f t="shared" si="10"/>
        <v>6513.8888888888887</v>
      </c>
      <c r="F110" s="18">
        <f t="shared" si="11"/>
        <v>163333.33333333288</v>
      </c>
      <c r="G110" s="18">
        <f t="shared" si="12"/>
        <v>6581.1838149096566</v>
      </c>
      <c r="H110" s="18">
        <f t="shared" si="13"/>
        <v>843.40225182561028</v>
      </c>
      <c r="I110" s="18">
        <f t="shared" si="14"/>
        <v>7424.5860667352672</v>
      </c>
      <c r="J110" s="18">
        <f t="shared" si="15"/>
        <v>195835.35662323661</v>
      </c>
    </row>
    <row r="111" spans="2:10" hidden="1" x14ac:dyDescent="0.15">
      <c r="B111" s="15">
        <v>93</v>
      </c>
      <c r="C111" s="18">
        <f t="shared" si="8"/>
        <v>5833.333333333333</v>
      </c>
      <c r="D111" s="18">
        <f t="shared" si="9"/>
        <v>656.25</v>
      </c>
      <c r="E111" s="18">
        <f t="shared" si="10"/>
        <v>6489.583333333333</v>
      </c>
      <c r="F111" s="18">
        <f t="shared" si="11"/>
        <v>157499.99999999953</v>
      </c>
      <c r="G111" s="18">
        <f t="shared" si="12"/>
        <v>6608.6054141384457</v>
      </c>
      <c r="H111" s="18">
        <f t="shared" si="13"/>
        <v>815.98065259682016</v>
      </c>
      <c r="I111" s="18">
        <f t="shared" si="14"/>
        <v>7424.5860667352663</v>
      </c>
      <c r="J111" s="18">
        <f t="shared" si="15"/>
        <v>189226.75120909818</v>
      </c>
    </row>
    <row r="112" spans="2:10" hidden="1" x14ac:dyDescent="0.15">
      <c r="B112" s="15">
        <v>94</v>
      </c>
      <c r="C112" s="18">
        <f t="shared" si="8"/>
        <v>5833.333333333333</v>
      </c>
      <c r="D112" s="18">
        <f t="shared" si="9"/>
        <v>631.94444444444446</v>
      </c>
      <c r="E112" s="18">
        <f t="shared" si="10"/>
        <v>6465.2777777777774</v>
      </c>
      <c r="F112" s="18">
        <f t="shared" si="11"/>
        <v>151666.66666666619</v>
      </c>
      <c r="G112" s="18">
        <f t="shared" si="12"/>
        <v>6636.1412700306892</v>
      </c>
      <c r="H112" s="18">
        <f t="shared" si="13"/>
        <v>788.44479670457656</v>
      </c>
      <c r="I112" s="18">
        <f t="shared" si="14"/>
        <v>7424.5860667352654</v>
      </c>
      <c r="J112" s="18">
        <f t="shared" si="15"/>
        <v>182590.60993906748</v>
      </c>
    </row>
    <row r="113" spans="2:10" hidden="1" x14ac:dyDescent="0.15">
      <c r="B113" s="15">
        <v>95</v>
      </c>
      <c r="C113" s="18">
        <f t="shared" si="8"/>
        <v>5833.333333333333</v>
      </c>
      <c r="D113" s="18">
        <f t="shared" si="9"/>
        <v>607.63888888888891</v>
      </c>
      <c r="E113" s="18">
        <f t="shared" si="10"/>
        <v>6440.9722222222217</v>
      </c>
      <c r="F113" s="18">
        <f t="shared" si="11"/>
        <v>145833.33333333285</v>
      </c>
      <c r="G113" s="18">
        <f t="shared" si="12"/>
        <v>6663.791858655818</v>
      </c>
      <c r="H113" s="18">
        <f t="shared" si="13"/>
        <v>760.79420807944859</v>
      </c>
      <c r="I113" s="18">
        <f t="shared" si="14"/>
        <v>7424.5860667352663</v>
      </c>
      <c r="J113" s="18">
        <f t="shared" si="15"/>
        <v>175926.81808041167</v>
      </c>
    </row>
    <row r="114" spans="2:10" hidden="1" x14ac:dyDescent="0.15">
      <c r="B114" s="15">
        <v>96</v>
      </c>
      <c r="C114" s="18">
        <f t="shared" si="8"/>
        <v>5833.333333333333</v>
      </c>
      <c r="D114" s="18">
        <f t="shared" si="9"/>
        <v>583.33333333333337</v>
      </c>
      <c r="E114" s="18">
        <f t="shared" si="10"/>
        <v>6416.6666666666661</v>
      </c>
      <c r="F114" s="18">
        <f t="shared" si="11"/>
        <v>139999.99999999951</v>
      </c>
      <c r="G114" s="18">
        <f t="shared" si="12"/>
        <v>6691.557658066884</v>
      </c>
      <c r="H114" s="18">
        <f t="shared" si="13"/>
        <v>733.02840866838289</v>
      </c>
      <c r="I114" s="18">
        <f t="shared" si="14"/>
        <v>7424.5860667352672</v>
      </c>
      <c r="J114" s="18">
        <f t="shared" si="15"/>
        <v>169235.26042234479</v>
      </c>
    </row>
    <row r="115" spans="2:10" hidden="1" x14ac:dyDescent="0.15">
      <c r="B115" s="15">
        <v>97</v>
      </c>
      <c r="C115" s="18">
        <f t="shared" si="8"/>
        <v>5833.333333333333</v>
      </c>
      <c r="D115" s="18">
        <f t="shared" si="9"/>
        <v>559.02777777777771</v>
      </c>
      <c r="E115" s="18">
        <f t="shared" si="10"/>
        <v>6392.3611111111104</v>
      </c>
      <c r="F115" s="18">
        <f t="shared" si="11"/>
        <v>134166.66666666616</v>
      </c>
      <c r="G115" s="18">
        <f t="shared" si="12"/>
        <v>6719.4391483088293</v>
      </c>
      <c r="H115" s="18">
        <f t="shared" si="13"/>
        <v>705.14691842643742</v>
      </c>
      <c r="I115" s="18">
        <f t="shared" si="14"/>
        <v>7424.5860667352663</v>
      </c>
      <c r="J115" s="18">
        <f t="shared" si="15"/>
        <v>162515.82127403596</v>
      </c>
    </row>
    <row r="116" spans="2:10" hidden="1" x14ac:dyDescent="0.15">
      <c r="B116" s="15">
        <v>98</v>
      </c>
      <c r="C116" s="18">
        <f t="shared" si="8"/>
        <v>5833.333333333333</v>
      </c>
      <c r="D116" s="18">
        <f t="shared" si="9"/>
        <v>534.72222222222217</v>
      </c>
      <c r="E116" s="18">
        <f t="shared" si="10"/>
        <v>6368.0555555555547</v>
      </c>
      <c r="F116" s="18">
        <f t="shared" si="11"/>
        <v>128333.33333333283</v>
      </c>
      <c r="G116" s="18">
        <f t="shared" si="12"/>
        <v>6747.4368114267818</v>
      </c>
      <c r="H116" s="18">
        <f t="shared" si="13"/>
        <v>677.14925530848404</v>
      </c>
      <c r="I116" s="18">
        <f t="shared" si="14"/>
        <v>7424.5860667352663</v>
      </c>
      <c r="J116" s="18">
        <f t="shared" si="15"/>
        <v>155768.38446260919</v>
      </c>
    </row>
    <row r="117" spans="2:10" hidden="1" x14ac:dyDescent="0.15">
      <c r="B117" s="15">
        <v>99</v>
      </c>
      <c r="C117" s="18">
        <f t="shared" si="8"/>
        <v>5833.333333333333</v>
      </c>
      <c r="D117" s="18">
        <f t="shared" si="9"/>
        <v>510.41666666666669</v>
      </c>
      <c r="E117" s="18">
        <f t="shared" si="10"/>
        <v>6343.75</v>
      </c>
      <c r="F117" s="18">
        <f t="shared" si="11"/>
        <v>122499.99999999951</v>
      </c>
      <c r="G117" s="18">
        <f t="shared" si="12"/>
        <v>6775.5511314743935</v>
      </c>
      <c r="H117" s="18">
        <f t="shared" si="13"/>
        <v>649.03493526087243</v>
      </c>
      <c r="I117" s="18">
        <f t="shared" si="14"/>
        <v>7424.5860667352663</v>
      </c>
      <c r="J117" s="18">
        <f t="shared" si="15"/>
        <v>148992.83333113478</v>
      </c>
    </row>
    <row r="118" spans="2:10" hidden="1" x14ac:dyDescent="0.15">
      <c r="B118" s="15">
        <v>100</v>
      </c>
      <c r="C118" s="18">
        <f t="shared" si="8"/>
        <v>5833.333333333333</v>
      </c>
      <c r="D118" s="18">
        <f t="shared" si="9"/>
        <v>486.11111111111114</v>
      </c>
      <c r="E118" s="18">
        <f t="shared" si="10"/>
        <v>6319.4444444444443</v>
      </c>
      <c r="F118" s="18">
        <f t="shared" si="11"/>
        <v>116666.66666666618</v>
      </c>
      <c r="G118" s="18">
        <f t="shared" si="12"/>
        <v>6803.782594522203</v>
      </c>
      <c r="H118" s="18">
        <f t="shared" si="13"/>
        <v>620.80347221306238</v>
      </c>
      <c r="I118" s="18">
        <f t="shared" si="14"/>
        <v>7424.5860667352654</v>
      </c>
      <c r="J118" s="18">
        <f t="shared" si="15"/>
        <v>142189.05073661258</v>
      </c>
    </row>
    <row r="119" spans="2:10" hidden="1" x14ac:dyDescent="0.15">
      <c r="B119" s="15">
        <v>101</v>
      </c>
      <c r="C119" s="18">
        <f t="shared" si="8"/>
        <v>5833.333333333333</v>
      </c>
      <c r="D119" s="18">
        <f t="shared" si="9"/>
        <v>461.80555555555554</v>
      </c>
      <c r="E119" s="18">
        <f t="shared" si="10"/>
        <v>6295.1388888888887</v>
      </c>
      <c r="F119" s="18">
        <f t="shared" si="11"/>
        <v>110833.33333333285</v>
      </c>
      <c r="G119" s="18">
        <f t="shared" si="12"/>
        <v>6832.1316886660461</v>
      </c>
      <c r="H119" s="18">
        <f t="shared" si="13"/>
        <v>592.45437806921996</v>
      </c>
      <c r="I119" s="18">
        <f t="shared" si="14"/>
        <v>7424.5860667352663</v>
      </c>
      <c r="J119" s="18">
        <f t="shared" si="15"/>
        <v>135356.91904794655</v>
      </c>
    </row>
    <row r="120" spans="2:10" hidden="1" x14ac:dyDescent="0.15">
      <c r="B120" s="15">
        <v>102</v>
      </c>
      <c r="C120" s="18">
        <f t="shared" si="8"/>
        <v>5833.333333333333</v>
      </c>
      <c r="D120" s="18">
        <f t="shared" si="9"/>
        <v>437.5</v>
      </c>
      <c r="E120" s="18">
        <f t="shared" si="10"/>
        <v>6270.833333333333</v>
      </c>
      <c r="F120" s="18">
        <f t="shared" si="11"/>
        <v>104999.99999999952</v>
      </c>
      <c r="G120" s="18">
        <f t="shared" si="12"/>
        <v>6860.5989040354889</v>
      </c>
      <c r="H120" s="18">
        <f t="shared" si="13"/>
        <v>563.98716269977808</v>
      </c>
      <c r="I120" s="18">
        <f t="shared" si="14"/>
        <v>7424.5860667352672</v>
      </c>
      <c r="J120" s="18">
        <f t="shared" si="15"/>
        <v>128496.32014391106</v>
      </c>
    </row>
    <row r="121" spans="2:10" hidden="1" x14ac:dyDescent="0.15">
      <c r="B121" s="15">
        <v>103</v>
      </c>
      <c r="C121" s="18">
        <f t="shared" si="8"/>
        <v>5833.333333333333</v>
      </c>
      <c r="D121" s="18">
        <f t="shared" si="9"/>
        <v>413.19444444444446</v>
      </c>
      <c r="E121" s="18">
        <f t="shared" si="10"/>
        <v>6246.5277777777774</v>
      </c>
      <c r="F121" s="18">
        <f t="shared" si="11"/>
        <v>99166.666666666191</v>
      </c>
      <c r="G121" s="18">
        <f t="shared" si="12"/>
        <v>6889.1847328023023</v>
      </c>
      <c r="H121" s="18">
        <f t="shared" si="13"/>
        <v>535.40133393296355</v>
      </c>
      <c r="I121" s="18">
        <f t="shared" si="14"/>
        <v>7424.5860667352663</v>
      </c>
      <c r="J121" s="18">
        <f t="shared" si="15"/>
        <v>121607.13541110876</v>
      </c>
    </row>
    <row r="122" spans="2:10" hidden="1" x14ac:dyDescent="0.15">
      <c r="B122" s="15">
        <v>104</v>
      </c>
      <c r="C122" s="18">
        <f t="shared" si="8"/>
        <v>5833.333333333333</v>
      </c>
      <c r="D122" s="18">
        <f t="shared" si="9"/>
        <v>388.88888888888886</v>
      </c>
      <c r="E122" s="18">
        <f t="shared" si="10"/>
        <v>6222.2222222222217</v>
      </c>
      <c r="F122" s="18">
        <f t="shared" si="11"/>
        <v>93333.333333332863</v>
      </c>
      <c r="G122" s="18">
        <f t="shared" si="12"/>
        <v>6917.8896691889795</v>
      </c>
      <c r="H122" s="18">
        <f t="shared" si="13"/>
        <v>506.6963975462873</v>
      </c>
      <c r="I122" s="18">
        <f t="shared" si="14"/>
        <v>7424.5860667352672</v>
      </c>
      <c r="J122" s="18">
        <f t="shared" si="15"/>
        <v>114689.24574191977</v>
      </c>
    </row>
    <row r="123" spans="2:10" hidden="1" x14ac:dyDescent="0.15">
      <c r="B123" s="15">
        <v>105</v>
      </c>
      <c r="C123" s="18">
        <f t="shared" si="8"/>
        <v>5833.333333333333</v>
      </c>
      <c r="D123" s="18">
        <f t="shared" si="9"/>
        <v>364.58333333333331</v>
      </c>
      <c r="E123" s="18">
        <f t="shared" si="10"/>
        <v>6197.9166666666661</v>
      </c>
      <c r="F123" s="18">
        <f t="shared" si="11"/>
        <v>87499.999999999534</v>
      </c>
      <c r="G123" s="18">
        <f t="shared" si="12"/>
        <v>6946.7142094772653</v>
      </c>
      <c r="H123" s="18">
        <f t="shared" si="13"/>
        <v>477.87185725799992</v>
      </c>
      <c r="I123" s="18">
        <f t="shared" si="14"/>
        <v>7424.5860667352654</v>
      </c>
      <c r="J123" s="18">
        <f t="shared" si="15"/>
        <v>107742.5315324425</v>
      </c>
    </row>
    <row r="124" spans="2:10" hidden="1" x14ac:dyDescent="0.15">
      <c r="B124" s="15">
        <v>106</v>
      </c>
      <c r="C124" s="18">
        <f t="shared" si="8"/>
        <v>5833.333333333333</v>
      </c>
      <c r="D124" s="18">
        <f t="shared" si="9"/>
        <v>340.27777777777777</v>
      </c>
      <c r="E124" s="18">
        <f t="shared" si="10"/>
        <v>6173.6111111111104</v>
      </c>
      <c r="F124" s="18">
        <f t="shared" si="11"/>
        <v>81666.666666666206</v>
      </c>
      <c r="G124" s="18">
        <f t="shared" si="12"/>
        <v>6975.6588520167552</v>
      </c>
      <c r="H124" s="18">
        <f t="shared" si="13"/>
        <v>448.92721471851127</v>
      </c>
      <c r="I124" s="18">
        <f t="shared" si="14"/>
        <v>7424.5860667352663</v>
      </c>
      <c r="J124" s="18">
        <f t="shared" si="15"/>
        <v>100766.87268042575</v>
      </c>
    </row>
    <row r="125" spans="2:10" hidden="1" x14ac:dyDescent="0.15">
      <c r="B125" s="15">
        <v>107</v>
      </c>
      <c r="C125" s="18">
        <f t="shared" si="8"/>
        <v>5833.333333333333</v>
      </c>
      <c r="D125" s="18">
        <f t="shared" si="9"/>
        <v>315.97222222222223</v>
      </c>
      <c r="E125" s="18">
        <f t="shared" si="10"/>
        <v>6149.3055555555557</v>
      </c>
      <c r="F125" s="18">
        <f t="shared" si="11"/>
        <v>75833.333333332877</v>
      </c>
      <c r="G125" s="18">
        <f t="shared" si="12"/>
        <v>7004.7240972334912</v>
      </c>
      <c r="H125" s="18">
        <f t="shared" si="13"/>
        <v>419.86196950177487</v>
      </c>
      <c r="I125" s="18">
        <f t="shared" si="14"/>
        <v>7424.5860667352663</v>
      </c>
      <c r="J125" s="18">
        <f t="shared" si="15"/>
        <v>93762.148583192262</v>
      </c>
    </row>
    <row r="126" spans="2:10" hidden="1" x14ac:dyDescent="0.15">
      <c r="B126" s="15">
        <v>108</v>
      </c>
      <c r="C126" s="18">
        <f t="shared" si="8"/>
        <v>5833.333333333333</v>
      </c>
      <c r="D126" s="18">
        <f t="shared" si="9"/>
        <v>291.66666666666669</v>
      </c>
      <c r="E126" s="18">
        <f t="shared" si="10"/>
        <v>6125</v>
      </c>
      <c r="F126" s="18">
        <f t="shared" si="11"/>
        <v>69999.999999999549</v>
      </c>
      <c r="G126" s="18">
        <f t="shared" si="12"/>
        <v>7033.910447638631</v>
      </c>
      <c r="H126" s="18">
        <f t="shared" si="13"/>
        <v>390.67561909663527</v>
      </c>
      <c r="I126" s="18">
        <f t="shared" si="14"/>
        <v>7424.5860667352663</v>
      </c>
      <c r="J126" s="18">
        <f t="shared" si="15"/>
        <v>86728.238135553634</v>
      </c>
    </row>
    <row r="127" spans="2:10" hidden="1" x14ac:dyDescent="0.15">
      <c r="B127" s="15">
        <v>109</v>
      </c>
      <c r="C127" s="18">
        <f t="shared" si="8"/>
        <v>5833.333333333333</v>
      </c>
      <c r="D127" s="18">
        <f t="shared" si="9"/>
        <v>267.36111111111109</v>
      </c>
      <c r="E127" s="18">
        <f t="shared" si="10"/>
        <v>6100.6944444444443</v>
      </c>
      <c r="F127" s="18">
        <f t="shared" si="11"/>
        <v>64166.666666666213</v>
      </c>
      <c r="G127" s="18">
        <f t="shared" si="12"/>
        <v>7063.2184078371247</v>
      </c>
      <c r="H127" s="18">
        <f t="shared" si="13"/>
        <v>361.36765889814097</v>
      </c>
      <c r="I127" s="18">
        <f t="shared" si="14"/>
        <v>7424.5860667352654</v>
      </c>
      <c r="J127" s="18">
        <f t="shared" si="15"/>
        <v>79665.019727716513</v>
      </c>
    </row>
    <row r="128" spans="2:10" hidden="1" x14ac:dyDescent="0.15">
      <c r="B128" s="15">
        <v>110</v>
      </c>
      <c r="C128" s="18">
        <f t="shared" si="8"/>
        <v>5833.333333333333</v>
      </c>
      <c r="D128" s="18">
        <f t="shared" si="9"/>
        <v>243.05555555555557</v>
      </c>
      <c r="E128" s="18">
        <f t="shared" si="10"/>
        <v>6076.3888888888887</v>
      </c>
      <c r="F128" s="18">
        <f t="shared" si="11"/>
        <v>58333.333333332877</v>
      </c>
      <c r="G128" s="18">
        <f t="shared" si="12"/>
        <v>7092.6484845364466</v>
      </c>
      <c r="H128" s="18">
        <f t="shared" si="13"/>
        <v>331.93758219881971</v>
      </c>
      <c r="I128" s="18">
        <f t="shared" si="14"/>
        <v>7424.5860667352663</v>
      </c>
      <c r="J128" s="18">
        <f t="shared" si="15"/>
        <v>72572.371243180067</v>
      </c>
    </row>
    <row r="129" spans="2:10" hidden="1" x14ac:dyDescent="0.15">
      <c r="B129" s="15">
        <v>111</v>
      </c>
      <c r="C129" s="18">
        <f t="shared" si="8"/>
        <v>5833.333333333333</v>
      </c>
      <c r="D129" s="18">
        <f t="shared" si="9"/>
        <v>218.75</v>
      </c>
      <c r="E129" s="18">
        <f t="shared" si="10"/>
        <v>6052.083333333333</v>
      </c>
      <c r="F129" s="18">
        <f t="shared" si="11"/>
        <v>52499.999999999542</v>
      </c>
      <c r="G129" s="18">
        <f t="shared" si="12"/>
        <v>7122.2011865553486</v>
      </c>
      <c r="H129" s="18">
        <f t="shared" si="13"/>
        <v>302.38488017991779</v>
      </c>
      <c r="I129" s="18">
        <f t="shared" si="14"/>
        <v>7424.5860667352663</v>
      </c>
      <c r="J129" s="18">
        <f t="shared" si="15"/>
        <v>65450.170056624716</v>
      </c>
    </row>
    <row r="130" spans="2:10" hidden="1" x14ac:dyDescent="0.15">
      <c r="B130" s="15">
        <v>112</v>
      </c>
      <c r="C130" s="18">
        <f t="shared" si="8"/>
        <v>5833.333333333333</v>
      </c>
      <c r="D130" s="18">
        <f t="shared" si="9"/>
        <v>194.44444444444443</v>
      </c>
      <c r="E130" s="18">
        <f t="shared" si="10"/>
        <v>6027.7777777777774</v>
      </c>
      <c r="F130" s="18">
        <f t="shared" si="11"/>
        <v>46666.666666666206</v>
      </c>
      <c r="G130" s="18">
        <f t="shared" si="12"/>
        <v>7151.8770248326618</v>
      </c>
      <c r="H130" s="18">
        <f t="shared" si="13"/>
        <v>272.70904190260387</v>
      </c>
      <c r="I130" s="18">
        <f t="shared" si="14"/>
        <v>7424.5860667352654</v>
      </c>
      <c r="J130" s="18">
        <f t="shared" si="15"/>
        <v>58298.293031792055</v>
      </c>
    </row>
    <row r="131" spans="2:10" hidden="1" x14ac:dyDescent="0.15">
      <c r="B131" s="15">
        <v>113</v>
      </c>
      <c r="C131" s="18">
        <f t="shared" si="8"/>
        <v>5833.333333333333</v>
      </c>
      <c r="D131" s="18">
        <f t="shared" si="9"/>
        <v>170.13888888888889</v>
      </c>
      <c r="E131" s="18">
        <f t="shared" si="10"/>
        <v>6003.4722222222217</v>
      </c>
      <c r="F131" s="18">
        <f t="shared" si="11"/>
        <v>40833.33333333287</v>
      </c>
      <c r="G131" s="18">
        <f t="shared" si="12"/>
        <v>7181.6765124361309</v>
      </c>
      <c r="H131" s="18">
        <f t="shared" si="13"/>
        <v>242.90955429913444</v>
      </c>
      <c r="I131" s="18">
        <f t="shared" si="14"/>
        <v>7424.5860667352654</v>
      </c>
      <c r="J131" s="18">
        <f t="shared" si="15"/>
        <v>51116.616519355921</v>
      </c>
    </row>
    <row r="132" spans="2:10" hidden="1" x14ac:dyDescent="0.15">
      <c r="B132" s="15">
        <v>114</v>
      </c>
      <c r="C132" s="18">
        <f t="shared" si="8"/>
        <v>5833.333333333333</v>
      </c>
      <c r="D132" s="18">
        <f t="shared" si="9"/>
        <v>145.83333333333334</v>
      </c>
      <c r="E132" s="18">
        <f t="shared" si="10"/>
        <v>5979.1666666666661</v>
      </c>
      <c r="F132" s="18">
        <f t="shared" si="11"/>
        <v>34999.999999999534</v>
      </c>
      <c r="G132" s="18">
        <f t="shared" si="12"/>
        <v>7211.6001645712822</v>
      </c>
      <c r="H132" s="18">
        <f t="shared" si="13"/>
        <v>212.98590216398392</v>
      </c>
      <c r="I132" s="18">
        <f t="shared" si="14"/>
        <v>7424.5860667352663</v>
      </c>
      <c r="J132" s="18">
        <f t="shared" si="15"/>
        <v>43905.016354784639</v>
      </c>
    </row>
    <row r="133" spans="2:10" hidden="1" x14ac:dyDescent="0.15">
      <c r="B133" s="15">
        <v>115</v>
      </c>
      <c r="C133" s="18">
        <f t="shared" si="8"/>
        <v>5833.333333333333</v>
      </c>
      <c r="D133" s="18">
        <f t="shared" si="9"/>
        <v>121.52777777777779</v>
      </c>
      <c r="E133" s="18">
        <f t="shared" si="10"/>
        <v>5954.8611111111104</v>
      </c>
      <c r="F133" s="18">
        <f t="shared" si="11"/>
        <v>29166.666666666202</v>
      </c>
      <c r="G133" s="18">
        <f t="shared" si="12"/>
        <v>7241.6484985903289</v>
      </c>
      <c r="H133" s="18">
        <f t="shared" si="13"/>
        <v>182.9375681449369</v>
      </c>
      <c r="I133" s="18">
        <f t="shared" si="14"/>
        <v>7424.5860667352663</v>
      </c>
      <c r="J133" s="18">
        <f t="shared" si="15"/>
        <v>36663.367856194309</v>
      </c>
    </row>
    <row r="134" spans="2:10" hidden="1" x14ac:dyDescent="0.15">
      <c r="B134" s="15">
        <v>116</v>
      </c>
      <c r="C134" s="18">
        <f t="shared" si="8"/>
        <v>5833.333333333333</v>
      </c>
      <c r="D134" s="18">
        <f t="shared" si="9"/>
        <v>97.222222222222214</v>
      </c>
      <c r="E134" s="18">
        <f t="shared" si="10"/>
        <v>5930.5555555555557</v>
      </c>
      <c r="F134" s="18">
        <f t="shared" si="11"/>
        <v>23333.33333333287</v>
      </c>
      <c r="G134" s="18">
        <f t="shared" si="12"/>
        <v>7271.8220340011221</v>
      </c>
      <c r="H134" s="18">
        <f t="shared" si="13"/>
        <v>152.76403273414383</v>
      </c>
      <c r="I134" s="18">
        <f t="shared" si="14"/>
        <v>7424.5860667352663</v>
      </c>
      <c r="J134" s="18">
        <f t="shared" si="15"/>
        <v>29391.545822193188</v>
      </c>
    </row>
    <row r="135" spans="2:10" hidden="1" x14ac:dyDescent="0.15">
      <c r="B135" s="15">
        <v>117</v>
      </c>
      <c r="C135" s="18">
        <f t="shared" si="8"/>
        <v>5833.333333333333</v>
      </c>
      <c r="D135" s="18">
        <f t="shared" si="9"/>
        <v>72.916666666666671</v>
      </c>
      <c r="E135" s="18">
        <f t="shared" si="10"/>
        <v>5906.25</v>
      </c>
      <c r="F135" s="18">
        <f t="shared" si="11"/>
        <v>17499.999999999538</v>
      </c>
      <c r="G135" s="18">
        <f t="shared" si="12"/>
        <v>7302.1212924761267</v>
      </c>
      <c r="H135" s="18">
        <f t="shared" si="13"/>
        <v>122.46477425913918</v>
      </c>
      <c r="I135" s="18">
        <f t="shared" si="14"/>
        <v>7424.5860667352663</v>
      </c>
      <c r="J135" s="18">
        <f t="shared" si="15"/>
        <v>22089.42452971706</v>
      </c>
    </row>
    <row r="136" spans="2:10" hidden="1" x14ac:dyDescent="0.15">
      <c r="B136" s="15">
        <v>118</v>
      </c>
      <c r="C136" s="18">
        <f t="shared" si="8"/>
        <v>5833.333333333333</v>
      </c>
      <c r="D136" s="18">
        <f t="shared" si="9"/>
        <v>48.611111111111107</v>
      </c>
      <c r="E136" s="18">
        <f t="shared" si="10"/>
        <v>5881.9444444444443</v>
      </c>
      <c r="F136" s="18">
        <f t="shared" si="11"/>
        <v>11666.666666666206</v>
      </c>
      <c r="G136" s="18">
        <f t="shared" si="12"/>
        <v>7332.5467978614442</v>
      </c>
      <c r="H136" s="18">
        <f t="shared" si="13"/>
        <v>92.039268873821996</v>
      </c>
      <c r="I136" s="18">
        <f t="shared" si="14"/>
        <v>7424.5860667352663</v>
      </c>
      <c r="J136" s="18">
        <f t="shared" si="15"/>
        <v>14756.877731855617</v>
      </c>
    </row>
    <row r="137" spans="2:10" x14ac:dyDescent="0.15">
      <c r="B137" s="15">
        <v>119</v>
      </c>
      <c r="C137" s="17">
        <f t="shared" si="8"/>
        <v>5833.333333333333</v>
      </c>
      <c r="D137" s="17">
        <f t="shared" si="9"/>
        <v>24.305555555555554</v>
      </c>
      <c r="E137" s="17">
        <f t="shared" si="10"/>
        <v>5857.6388888888887</v>
      </c>
      <c r="F137" s="17">
        <f t="shared" si="11"/>
        <v>5833.3333333328728</v>
      </c>
      <c r="G137" s="17">
        <f t="shared" si="12"/>
        <v>7363.0990761858675</v>
      </c>
      <c r="H137" s="17">
        <f t="shared" si="13"/>
        <v>61.48699054939933</v>
      </c>
      <c r="I137" s="17">
        <f t="shared" si="14"/>
        <v>7424.5860667352672</v>
      </c>
      <c r="J137" s="17">
        <f t="shared" si="15"/>
        <v>7393.7786556697492</v>
      </c>
    </row>
    <row r="138" spans="2:10" x14ac:dyDescent="0.15">
      <c r="B138" s="15">
        <v>120</v>
      </c>
      <c r="C138" s="17">
        <f t="shared" si="8"/>
        <v>5833.333333333333</v>
      </c>
      <c r="D138" s="17">
        <f t="shared" si="9"/>
        <v>0</v>
      </c>
      <c r="E138" s="17">
        <f t="shared" si="10"/>
        <v>5833.333333333333</v>
      </c>
      <c r="F138" s="17">
        <f t="shared" si="11"/>
        <v>-4.6020431909710169E-10</v>
      </c>
      <c r="G138" s="17">
        <f t="shared" si="12"/>
        <v>7393.7786556699748</v>
      </c>
      <c r="H138" s="17">
        <f t="shared" si="13"/>
        <v>30.807411065291554</v>
      </c>
      <c r="I138" s="17">
        <f t="shared" si="14"/>
        <v>7424.5860667352663</v>
      </c>
      <c r="J138" s="17">
        <f t="shared" si="15"/>
        <v>-2.255546860396862E-10</v>
      </c>
    </row>
    <row r="139" spans="2:10" x14ac:dyDescent="0.15">
      <c r="B139" s="13" t="s">
        <v>17</v>
      </c>
      <c r="C139" s="12">
        <f>SUM(C19:C138)</f>
        <v>700000.00000000047</v>
      </c>
      <c r="D139" s="12">
        <f>SUM(D19:D138)</f>
        <v>173541.66666666669</v>
      </c>
      <c r="E139" s="12">
        <f>SUM(E19:E138)</f>
        <v>873541.66666666674</v>
      </c>
      <c r="F139" s="5"/>
      <c r="G139" s="19">
        <f>SUM(G19:G138)</f>
        <v>700000</v>
      </c>
      <c r="H139" s="19">
        <f>SUM(H19:H138)</f>
        <v>190950.32800823191</v>
      </c>
      <c r="I139" s="19">
        <f>SUM(I19:I138)</f>
        <v>890950.32800822926</v>
      </c>
      <c r="J139" s="4"/>
    </row>
    <row r="140" spans="2:10" x14ac:dyDescent="0.15">
      <c r="C140" s="3"/>
      <c r="D140" s="3"/>
      <c r="E140" s="3"/>
      <c r="F140" s="3"/>
      <c r="G140" s="3"/>
      <c r="H140" s="3"/>
      <c r="I140" s="3"/>
      <c r="J140" s="3"/>
    </row>
    <row r="141" spans="2:10" x14ac:dyDescent="0.15">
      <c r="C141" s="3"/>
      <c r="D141" s="3"/>
      <c r="E141" s="3"/>
      <c r="F141" s="3"/>
      <c r="G141" s="3"/>
      <c r="H141" s="3"/>
      <c r="I141" s="3"/>
      <c r="J141" s="3"/>
    </row>
    <row r="142" spans="2:10" x14ac:dyDescent="0.15">
      <c r="C142" s="3"/>
      <c r="D142" s="3"/>
      <c r="E142" s="3"/>
      <c r="F142" s="3"/>
      <c r="G142" s="3"/>
      <c r="H142" s="3"/>
      <c r="I142" s="3"/>
      <c r="J142" s="3"/>
    </row>
    <row r="143" spans="2:10" x14ac:dyDescent="0.15">
      <c r="C143" s="3"/>
      <c r="D143" s="3"/>
      <c r="E143" s="3"/>
      <c r="F143" s="3"/>
      <c r="G143" s="3"/>
      <c r="H143" s="3"/>
      <c r="I143" s="3"/>
      <c r="J143" s="3"/>
    </row>
    <row r="144" spans="2:10" x14ac:dyDescent="0.15">
      <c r="C144" s="3"/>
      <c r="D144" s="3"/>
      <c r="E144" s="3"/>
      <c r="F144" s="3"/>
      <c r="G144" s="3"/>
      <c r="H144" s="3"/>
      <c r="I144" s="3"/>
      <c r="J144" s="3"/>
    </row>
    <row r="145" spans="3:10" x14ac:dyDescent="0.15">
      <c r="C145" s="3"/>
      <c r="D145" s="3"/>
      <c r="E145" s="3"/>
      <c r="F145" s="3"/>
      <c r="G145" s="3"/>
      <c r="H145" s="3"/>
      <c r="I145" s="3"/>
      <c r="J145" s="3"/>
    </row>
    <row r="146" spans="3:10" x14ac:dyDescent="0.15">
      <c r="C146" s="3"/>
      <c r="D146" s="3"/>
      <c r="E146" s="3"/>
      <c r="F146" s="3"/>
      <c r="G146" s="3"/>
      <c r="H146" s="3"/>
      <c r="I146" s="3"/>
      <c r="J146" s="3"/>
    </row>
  </sheetData>
  <mergeCells count="3">
    <mergeCell ref="C16:F16"/>
    <mergeCell ref="G16:J16"/>
    <mergeCell ref="B15:J15"/>
  </mergeCells>
  <phoneticPr fontId="2" type="noConversion"/>
  <printOptions headings="1"/>
  <pageMargins left="0.75" right="0.75" top="1" bottom="1" header="0.5" footer="0.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6</xdr:col>
                    <xdr:colOff>561975</xdr:colOff>
                    <xdr:row>5</xdr:row>
                    <xdr:rowOff>66675</xdr:rowOff>
                  </from>
                  <to>
                    <xdr:col>7</xdr:col>
                    <xdr:colOff>9525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autoLine="0" autoPict="0">
                <anchor moveWithCells="1">
                  <from>
                    <xdr:col>6</xdr:col>
                    <xdr:colOff>104775</xdr:colOff>
                    <xdr:row>7</xdr:row>
                    <xdr:rowOff>0</xdr:rowOff>
                  </from>
                  <to>
                    <xdr:col>7</xdr:col>
                    <xdr:colOff>28575</xdr:colOff>
                    <xdr:row>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例7-03</vt:lpstr>
      <vt:lpstr>月还额计算款模型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Lanjuan</dc:creator>
  <cp:lastModifiedBy>User</cp:lastModifiedBy>
  <dcterms:created xsi:type="dcterms:W3CDTF">2004-07-30T11:18:27Z</dcterms:created>
  <dcterms:modified xsi:type="dcterms:W3CDTF">2012-04-16T02:45:38Z</dcterms:modified>
</cp:coreProperties>
</file>