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35" yWindow="570" windowWidth="7350" windowHeight="4125" tabRatio="853"/>
  </bookViews>
  <sheets>
    <sheet name="例7-06" sheetId="11" r:id="rId1"/>
    <sheet name="桥梁投资模型" sheetId="10" r:id="rId2"/>
  </sheets>
  <calcPr calcId="145621"/>
</workbook>
</file>

<file path=xl/calcChain.xml><?xml version="1.0" encoding="utf-8"?>
<calcChain xmlns="http://schemas.openxmlformats.org/spreadsheetml/2006/main">
  <c r="D13" i="10" l="1"/>
  <c r="D8" i="10"/>
</calcChain>
</file>

<file path=xl/sharedStrings.xml><?xml version="1.0" encoding="utf-8"?>
<sst xmlns="http://schemas.openxmlformats.org/spreadsheetml/2006/main" count="11" uniqueCount="11">
  <si>
    <t>年限</t>
    <phoneticPr fontId="3" type="noConversion"/>
  </si>
  <si>
    <t>贴现率</t>
    <phoneticPr fontId="3" type="noConversion"/>
  </si>
  <si>
    <t>贷款利率</t>
  </si>
  <si>
    <t>还款年限</t>
    <phoneticPr fontId="3" type="noConversion"/>
  </si>
  <si>
    <t>(1)</t>
    <phoneticPr fontId="3" type="noConversion"/>
  </si>
  <si>
    <t>(2)</t>
    <phoneticPr fontId="3" type="noConversion"/>
  </si>
  <si>
    <r>
      <t>初始投资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3" type="noConversion"/>
  </si>
  <si>
    <r>
      <t>年收益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3" type="noConversion"/>
  </si>
  <si>
    <r>
      <t>15</t>
    </r>
    <r>
      <rPr>
        <sz val="10"/>
        <rFont val="宋体"/>
        <family val="3"/>
        <charset val="134"/>
      </rPr>
      <t>年收益的现值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3" type="noConversion"/>
  </si>
  <si>
    <r>
      <t>银行贷款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3" type="noConversion"/>
  </si>
  <si>
    <r>
      <t>年还款额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</si>
</sst>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0"/>
      <name val="宋体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9" fontId="0" fillId="0" borderId="0" xfId="1" applyFont="1"/>
    <xf numFmtId="0" fontId="0" fillId="2" borderId="1" xfId="0" applyFill="1" applyBorder="1"/>
    <xf numFmtId="0" fontId="0" fillId="3" borderId="1" xfId="0" applyFill="1" applyBorder="1"/>
    <xf numFmtId="9" fontId="2" fillId="4" borderId="1" xfId="1" applyNumberFormat="1" applyFont="1" applyFill="1" applyBorder="1"/>
    <xf numFmtId="0" fontId="2" fillId="2" borderId="1" xfId="0" applyFont="1" applyFill="1" applyBorder="1"/>
    <xf numFmtId="176" fontId="0" fillId="5" borderId="1" xfId="0" applyNumberFormat="1" applyFill="1" applyBorder="1"/>
    <xf numFmtId="176" fontId="0" fillId="5" borderId="1" xfId="0" applyNumberFormat="1" applyFill="1" applyBorder="1" applyAlignment="1">
      <alignment horizontal="right"/>
    </xf>
    <xf numFmtId="0" fontId="0" fillId="6" borderId="0" xfId="0" applyFill="1"/>
    <xf numFmtId="0" fontId="2" fillId="6" borderId="0" xfId="0" quotePrefix="1" applyFont="1" applyFill="1" applyAlignment="1">
      <alignment horizontal="right" vertical="center"/>
    </xf>
    <xf numFmtId="0" fontId="0" fillId="6" borderId="0" xfId="0" applyFill="1" applyAlignment="1">
      <alignment vertical="center"/>
    </xf>
    <xf numFmtId="0" fontId="0" fillId="6" borderId="0" xfId="0" quotePrefix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1</xdr:row>
      <xdr:rowOff>47625</xdr:rowOff>
    </xdr:from>
    <xdr:to>
      <xdr:col>6</xdr:col>
      <xdr:colOff>66675</xdr:colOff>
      <xdr:row>8</xdr:row>
      <xdr:rowOff>76200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295275" y="200025"/>
          <a:ext cx="3429000" cy="1095375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7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-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06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】某公司准备投资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万元建设一座桥梁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当年投资，当年建成，该桥今后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年内预计每年收益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万元。请问：</a:t>
          </a: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（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）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若年贴现率为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8%,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今后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年内预计收益相当于现值多少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?</a:t>
          </a:r>
        </a:p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（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2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）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若银行贷款利率为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5%,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贷款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900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万元，按计划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年等额还清，每年还款额是多少？</a:t>
          </a:r>
          <a:endParaRPr lang="en-US" altLang="zh-CN" sz="1000" b="0" i="0" u="none" strike="noStrike" baseline="0">
            <a:solidFill>
              <a:srgbClr val="000000"/>
            </a:solidFill>
            <a:latin typeface="宋体"/>
            <a:ea typeface="宋体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（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3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）</a:t>
          </a:r>
          <a:r>
            <a:rPr lang="zh-CN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考虑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15</a:t>
          </a:r>
          <a:r>
            <a:rPr lang="zh-CN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年的回报期，则该项目的内部报酬率是多少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?</a:t>
          </a: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  <a:cs typeface="+mn-cs"/>
          </a:endParaRP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6" sqref="F16"/>
    </sheetView>
  </sheetViews>
  <sheetFormatPr defaultRowHeight="12" x14ac:dyDescent="0.15"/>
  <sheetData/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workbookViewId="0">
      <selection activeCell="B2" sqref="B2:E14"/>
    </sheetView>
  </sheetViews>
  <sheetFormatPr defaultRowHeight="12" x14ac:dyDescent="0.15"/>
  <cols>
    <col min="1" max="1" width="3.140625" customWidth="1"/>
    <col min="2" max="2" width="3" customWidth="1"/>
    <col min="3" max="3" width="19.140625" customWidth="1"/>
    <col min="4" max="4" width="10.5703125" bestFit="1" customWidth="1"/>
    <col min="5" max="5" width="2.7109375" customWidth="1"/>
  </cols>
  <sheetData>
    <row r="2" spans="2:8" x14ac:dyDescent="0.15">
      <c r="B2" s="8"/>
      <c r="C2" s="8"/>
      <c r="D2" s="8"/>
      <c r="E2" s="8"/>
    </row>
    <row r="3" spans="2:8" ht="12.75" x14ac:dyDescent="0.2">
      <c r="B3" s="8"/>
      <c r="C3" s="2" t="s">
        <v>6</v>
      </c>
      <c r="D3" s="3">
        <v>1000</v>
      </c>
      <c r="E3" s="8"/>
      <c r="H3" s="1"/>
    </row>
    <row r="4" spans="2:8" x14ac:dyDescent="0.15">
      <c r="B4" s="8"/>
      <c r="C4" s="2" t="s">
        <v>0</v>
      </c>
      <c r="D4" s="3">
        <v>15</v>
      </c>
      <c r="E4" s="8"/>
    </row>
    <row r="5" spans="2:8" ht="12.75" x14ac:dyDescent="0.2">
      <c r="B5" s="8"/>
      <c r="C5" s="2" t="s">
        <v>7</v>
      </c>
      <c r="D5" s="3">
        <v>100</v>
      </c>
      <c r="E5" s="8"/>
    </row>
    <row r="6" spans="2:8" x14ac:dyDescent="0.15">
      <c r="B6" s="8"/>
      <c r="C6" s="8"/>
      <c r="D6" s="8"/>
      <c r="E6" s="8"/>
    </row>
    <row r="7" spans="2:8" ht="12.75" x14ac:dyDescent="0.2">
      <c r="B7" s="9" t="s">
        <v>4</v>
      </c>
      <c r="C7" s="2" t="s">
        <v>1</v>
      </c>
      <c r="D7" s="4">
        <v>0.08</v>
      </c>
      <c r="E7" s="8"/>
    </row>
    <row r="8" spans="2:8" ht="12.75" x14ac:dyDescent="0.2">
      <c r="B8" s="10"/>
      <c r="C8" s="5" t="s">
        <v>8</v>
      </c>
      <c r="D8" s="6">
        <f>PV(D7,D4,-D5)</f>
        <v>855.94786879263756</v>
      </c>
      <c r="E8" s="8"/>
    </row>
    <row r="9" spans="2:8" x14ac:dyDescent="0.15">
      <c r="B9" s="10"/>
      <c r="C9" s="8"/>
      <c r="D9" s="8"/>
      <c r="E9" s="8"/>
    </row>
    <row r="10" spans="2:8" ht="12.75" x14ac:dyDescent="0.2">
      <c r="B10" s="11" t="s">
        <v>5</v>
      </c>
      <c r="C10" s="2" t="s">
        <v>9</v>
      </c>
      <c r="D10" s="3">
        <v>900</v>
      </c>
      <c r="E10" s="8"/>
    </row>
    <row r="11" spans="2:8" ht="12.75" x14ac:dyDescent="0.2">
      <c r="B11" s="10"/>
      <c r="C11" s="2" t="s">
        <v>2</v>
      </c>
      <c r="D11" s="4">
        <v>0.05</v>
      </c>
      <c r="E11" s="8"/>
    </row>
    <row r="12" spans="2:8" x14ac:dyDescent="0.15">
      <c r="B12" s="10"/>
      <c r="C12" s="2" t="s">
        <v>3</v>
      </c>
      <c r="D12" s="3">
        <v>15</v>
      </c>
      <c r="E12" s="8"/>
    </row>
    <row r="13" spans="2:8" ht="12.75" x14ac:dyDescent="0.2">
      <c r="B13" s="10"/>
      <c r="C13" s="2" t="s">
        <v>10</v>
      </c>
      <c r="D13" s="7">
        <f>PMT(D11,D12,-D10)</f>
        <v>86.708058848319936</v>
      </c>
      <c r="E13" s="8"/>
    </row>
    <row r="14" spans="2:8" x14ac:dyDescent="0.15">
      <c r="B14" s="10"/>
      <c r="C14" s="8"/>
      <c r="D14" s="8"/>
      <c r="E14" s="8"/>
    </row>
  </sheetData>
  <phoneticPr fontId="3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例7-06</vt:lpstr>
      <vt:lpstr>桥梁投资模型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丛树海</cp:lastModifiedBy>
  <cp:lastPrinted>2004-08-02T15:06:45Z</cp:lastPrinted>
  <dcterms:created xsi:type="dcterms:W3CDTF">2000-03-26T02:04:55Z</dcterms:created>
  <dcterms:modified xsi:type="dcterms:W3CDTF">2013-08-05T06:06:05Z</dcterms:modified>
</cp:coreProperties>
</file>