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 activeTab="1"/>
  </bookViews>
  <sheets>
    <sheet name="例7-10" sheetId="11" r:id="rId1"/>
    <sheet name="内部报酬率计算模型" sheetId="3" r:id="rId2"/>
  </sheets>
  <calcPr calcId="145621"/>
</workbook>
</file>

<file path=xl/calcChain.xml><?xml version="1.0" encoding="utf-8"?>
<calcChain xmlns="http://schemas.openxmlformats.org/spreadsheetml/2006/main">
  <c r="N11" i="3" l="1"/>
  <c r="M8" i="3" s="1"/>
  <c r="L9" i="3"/>
  <c r="M7" i="3"/>
  <c r="M6" i="3"/>
  <c r="M9" i="3" s="1"/>
  <c r="N7" i="3"/>
  <c r="N6" i="3" l="1"/>
  <c r="N8" i="3"/>
  <c r="N9" i="3" l="1"/>
</calcChain>
</file>

<file path=xl/sharedStrings.xml><?xml version="1.0" encoding="utf-8"?>
<sst xmlns="http://schemas.openxmlformats.org/spreadsheetml/2006/main" count="11" uniqueCount="11">
  <si>
    <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</si>
  <si>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0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</si>
  <si>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年</t>
    </r>
  </si>
  <si>
    <t>净现金流入量</t>
  </si>
  <si>
    <t>现金流量</t>
  </si>
  <si>
    <t>回报</t>
  </si>
  <si>
    <t>贷款利息</t>
  </si>
  <si>
    <t>期初贷款余额</t>
  </si>
  <si>
    <t>期末贷款余额</t>
  </si>
  <si>
    <t>项目内部报酬率</t>
    <phoneticPr fontId="2" type="noConversion"/>
  </si>
  <si>
    <t>贷款投资数据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</si>
</sst>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.0%"/>
    <numFmt numFmtId="178" formatCode="0.00_ "/>
  </numFmts>
  <fonts count="4" x14ac:knownFonts="1">
    <font>
      <sz val="10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 applyFill="1"/>
    <xf numFmtId="178" fontId="0" fillId="0" borderId="1" xfId="0" applyNumberFormat="1" applyFill="1" applyBorder="1"/>
    <xf numFmtId="178" fontId="0" fillId="0" borderId="2" xfId="0" applyNumberForma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 applyAlignment="1">
      <alignment horizontal="center"/>
    </xf>
    <xf numFmtId="0" fontId="0" fillId="3" borderId="6" xfId="0" applyFill="1" applyBorder="1"/>
    <xf numFmtId="176" fontId="0" fillId="4" borderId="2" xfId="0" applyNumberFormat="1" applyFill="1" applyBorder="1"/>
    <xf numFmtId="176" fontId="0" fillId="4" borderId="1" xfId="0" applyNumberFormat="1" applyFill="1" applyBorder="1"/>
    <xf numFmtId="177" fontId="0" fillId="5" borderId="2" xfId="0" applyNumberFormat="1" applyFill="1" applyBorder="1"/>
    <xf numFmtId="0" fontId="0" fillId="6" borderId="0" xfId="0" applyFill="1"/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19050</xdr:rowOff>
    </xdr:from>
    <xdr:to>
      <xdr:col>5</xdr:col>
      <xdr:colOff>561975</xdr:colOff>
      <xdr:row>3</xdr:row>
      <xdr:rowOff>142875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285750" y="171450"/>
          <a:ext cx="3324225" cy="42862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7-10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】金额为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$8000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的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4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年期贷款，月支付额为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$200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，该笔贷款的月利率和年利率为多少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?</a:t>
          </a: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152400</xdr:rowOff>
    </xdr:from>
    <xdr:to>
      <xdr:col>5</xdr:col>
      <xdr:colOff>581025</xdr:colOff>
      <xdr:row>10</xdr:row>
      <xdr:rowOff>9525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228600" y="152400"/>
          <a:ext cx="2743200" cy="1476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返回由数值代表的一组现金流的内部收益率。这些现金流不一定必须为均衡的，但作为年金，它们必须按固定的间隔发生，如按月或按年。内部收益率为投资的回收利率，其中包含定期支付（负值）和收入（正值）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语法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IRR(values,guess)</a:t>
          </a: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3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defaultRowHeight="12" x14ac:dyDescent="0.15"/>
  <sheetData/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D24" sqref="D24"/>
    </sheetView>
  </sheetViews>
  <sheetFormatPr defaultRowHeight="13.15" customHeight="1" x14ac:dyDescent="0.15"/>
  <cols>
    <col min="1" max="1" width="1.28515625" customWidth="1"/>
    <col min="2" max="2" width="2.140625" customWidth="1"/>
    <col min="3" max="3" width="13.5703125" bestFit="1" customWidth="1"/>
    <col min="4" max="6" width="9.42578125" customWidth="1"/>
    <col min="7" max="7" width="2.140625" customWidth="1"/>
    <col min="8" max="8" width="1.28515625" customWidth="1"/>
    <col min="10" max="10" width="2.28515625" customWidth="1"/>
    <col min="11" max="11" width="13.85546875" customWidth="1"/>
    <col min="15" max="15" width="2.42578125" customWidth="1"/>
  </cols>
  <sheetData>
    <row r="1" spans="1:15" ht="13.15" customHeight="1" x14ac:dyDescent="0.15">
      <c r="A1" s="1"/>
      <c r="H1" s="1"/>
    </row>
    <row r="2" spans="1:15" ht="13.15" customHeight="1" x14ac:dyDescent="0.15">
      <c r="A2" s="1"/>
      <c r="B2" s="2"/>
      <c r="G2" s="2"/>
      <c r="H2" s="1"/>
      <c r="J2" s="14"/>
      <c r="K2" s="14"/>
      <c r="L2" s="14"/>
      <c r="M2" s="14"/>
      <c r="N2" s="14"/>
      <c r="O2" s="14"/>
    </row>
    <row r="3" spans="1:15" ht="13.15" customHeight="1" x14ac:dyDescent="0.15">
      <c r="A3" s="1"/>
      <c r="B3" s="2"/>
      <c r="G3" s="2"/>
      <c r="H3" s="1"/>
      <c r="J3" s="14"/>
      <c r="K3" s="18" t="s">
        <v>10</v>
      </c>
      <c r="L3" s="15" t="s">
        <v>3</v>
      </c>
      <c r="M3" s="16"/>
      <c r="N3" s="17"/>
      <c r="O3" s="14"/>
    </row>
    <row r="4" spans="1:15" ht="13.15" customHeight="1" x14ac:dyDescent="0.2">
      <c r="A4" s="1"/>
      <c r="B4" s="2"/>
      <c r="G4" s="2"/>
      <c r="H4" s="1"/>
      <c r="J4" s="14"/>
      <c r="K4" s="19"/>
      <c r="L4" s="9" t="s">
        <v>1</v>
      </c>
      <c r="M4" s="9" t="s">
        <v>2</v>
      </c>
      <c r="N4" s="9" t="s">
        <v>0</v>
      </c>
      <c r="O4" s="14"/>
    </row>
    <row r="5" spans="1:15" ht="13.15" customHeight="1" thickBot="1" x14ac:dyDescent="0.2">
      <c r="A5" s="1"/>
      <c r="B5" s="2"/>
      <c r="G5" s="2"/>
      <c r="H5" s="1"/>
      <c r="J5" s="14"/>
      <c r="K5" s="6" t="s">
        <v>4</v>
      </c>
      <c r="L5" s="10">
        <v>-21000</v>
      </c>
      <c r="M5" s="10">
        <v>-27000</v>
      </c>
      <c r="N5" s="10">
        <v>78000</v>
      </c>
      <c r="O5" s="14"/>
    </row>
    <row r="6" spans="1:15" ht="13.15" customHeight="1" thickTop="1" x14ac:dyDescent="0.15">
      <c r="A6" s="1"/>
      <c r="B6" s="2"/>
      <c r="G6" s="2"/>
      <c r="H6" s="1"/>
      <c r="J6" s="14"/>
      <c r="K6" s="7" t="s">
        <v>7</v>
      </c>
      <c r="L6" s="3"/>
      <c r="M6" s="12">
        <f>L9</f>
        <v>-21000</v>
      </c>
      <c r="N6" s="12">
        <f>M9</f>
        <v>-56164.38795998368</v>
      </c>
      <c r="O6" s="14"/>
    </row>
    <row r="7" spans="1:15" ht="13.15" customHeight="1" x14ac:dyDescent="0.15">
      <c r="B7" s="2"/>
      <c r="G7" s="2"/>
      <c r="J7" s="14"/>
      <c r="K7" s="8" t="s">
        <v>5</v>
      </c>
      <c r="L7" s="4"/>
      <c r="M7" s="11">
        <f>M5</f>
        <v>-27000</v>
      </c>
      <c r="N7" s="11">
        <f>N5</f>
        <v>78000</v>
      </c>
      <c r="O7" s="14"/>
    </row>
    <row r="8" spans="1:15" ht="13.15" customHeight="1" x14ac:dyDescent="0.15">
      <c r="B8" s="2"/>
      <c r="G8" s="2"/>
      <c r="J8" s="14"/>
      <c r="K8" s="8" t="s">
        <v>6</v>
      </c>
      <c r="L8" s="4"/>
      <c r="M8" s="11">
        <f>L9*$N$11</f>
        <v>-8164.3879599836782</v>
      </c>
      <c r="N8" s="11">
        <f>M9*$N$11</f>
        <v>-21835.612040016335</v>
      </c>
      <c r="O8" s="14"/>
    </row>
    <row r="9" spans="1:15" ht="13.15" customHeight="1" x14ac:dyDescent="0.15">
      <c r="B9" s="2"/>
      <c r="G9" s="2"/>
      <c r="J9" s="14"/>
      <c r="K9" s="7" t="s">
        <v>8</v>
      </c>
      <c r="L9" s="11">
        <f>L5</f>
        <v>-21000</v>
      </c>
      <c r="M9" s="11">
        <f>SUM(M6:M8)</f>
        <v>-56164.38795998368</v>
      </c>
      <c r="N9" s="11">
        <f>SUM(N6:N8)</f>
        <v>0</v>
      </c>
      <c r="O9" s="14"/>
    </row>
    <row r="10" spans="1:15" ht="13.15" customHeight="1" x14ac:dyDescent="0.15">
      <c r="B10" s="2"/>
      <c r="G10" s="2"/>
      <c r="J10" s="14"/>
      <c r="K10" s="14"/>
      <c r="L10" s="14"/>
      <c r="M10" s="14"/>
      <c r="N10" s="14"/>
      <c r="O10" s="14"/>
    </row>
    <row r="11" spans="1:15" ht="13.15" customHeight="1" x14ac:dyDescent="0.15">
      <c r="B11" s="2"/>
      <c r="G11" s="2"/>
      <c r="J11" s="14"/>
      <c r="K11" s="5" t="s">
        <v>9</v>
      </c>
      <c r="L11" s="14"/>
      <c r="M11" s="14"/>
      <c r="N11" s="13">
        <f>IRR(L5:N5)</f>
        <v>0.38878037904684182</v>
      </c>
      <c r="O11" s="14"/>
    </row>
    <row r="12" spans="1:15" ht="13.15" customHeight="1" x14ac:dyDescent="0.15">
      <c r="B12" s="2"/>
      <c r="C12" s="2"/>
      <c r="D12" s="2"/>
      <c r="E12" s="2"/>
      <c r="F12" s="2"/>
      <c r="G12" s="2"/>
      <c r="J12" s="14"/>
      <c r="K12" s="14"/>
      <c r="L12" s="14"/>
      <c r="M12" s="14"/>
      <c r="N12" s="14"/>
      <c r="O12" s="14"/>
    </row>
    <row r="13" spans="1:15" ht="13.15" customHeight="1" x14ac:dyDescent="0.15">
      <c r="B13" s="2"/>
      <c r="C13" s="2"/>
      <c r="D13" s="2"/>
      <c r="E13" s="2"/>
      <c r="F13" s="2"/>
      <c r="G13" s="2"/>
    </row>
  </sheetData>
  <mergeCells count="2">
    <mergeCell ref="L3:N3"/>
    <mergeCell ref="K3:K4"/>
  </mergeCells>
  <phoneticPr fontId="2" type="noConversion"/>
  <printOptions heading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例7-10</vt:lpstr>
      <vt:lpstr>内部报酬率计算模型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丛树海</cp:lastModifiedBy>
  <cp:lastPrinted>2004-08-02T15:06:45Z</cp:lastPrinted>
  <dcterms:created xsi:type="dcterms:W3CDTF">2000-03-26T02:04:55Z</dcterms:created>
  <dcterms:modified xsi:type="dcterms:W3CDTF">2013-08-05T07:23:20Z</dcterms:modified>
</cp:coreProperties>
</file>