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1065" windowWidth="5130" windowHeight="5085" tabRatio="692" firstSheet="1" activeTab="1"/>
  </bookViews>
  <sheets>
    <sheet name="例8_9" sheetId="42150" r:id="rId1"/>
    <sheet name="例7-11" sheetId="42151" r:id="rId2"/>
    <sheet name="项目投资分析" sheetId="42152" r:id="rId3"/>
  </sheets>
  <calcPr calcId="145621"/>
</workbook>
</file>

<file path=xl/calcChain.xml><?xml version="1.0" encoding="utf-8"?>
<calcChain xmlns="http://schemas.openxmlformats.org/spreadsheetml/2006/main">
  <c r="C15" i="42152" l="1"/>
  <c r="C16" i="42152" s="1"/>
  <c r="C14" i="42152"/>
  <c r="C8" i="42152"/>
  <c r="C10" i="42152" s="1"/>
  <c r="C7" i="42152"/>
</calcChain>
</file>

<file path=xl/sharedStrings.xml><?xml version="1.0" encoding="utf-8"?>
<sst xmlns="http://schemas.openxmlformats.org/spreadsheetml/2006/main" count="22" uniqueCount="22">
  <si>
    <r>
      <t>第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</si>
  <si>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</si>
  <si>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年</t>
    </r>
  </si>
  <si>
    <r>
      <t>项目</t>
    </r>
    <r>
      <rPr>
        <sz val="10"/>
        <rFont val="Arial"/>
        <family val="2"/>
      </rPr>
      <t>A</t>
    </r>
  </si>
  <si>
    <r>
      <t>项目</t>
    </r>
    <r>
      <rPr>
        <sz val="10"/>
        <rFont val="Arial"/>
        <family val="2"/>
      </rPr>
      <t>B</t>
    </r>
  </si>
  <si>
    <r>
      <t>项目</t>
    </r>
    <r>
      <rPr>
        <sz val="10"/>
        <rFont val="Arial"/>
        <family val="2"/>
      </rPr>
      <t>C</t>
    </r>
  </si>
  <si>
    <t>初始投资额</t>
    <phoneticPr fontId="6" type="noConversion"/>
  </si>
  <si>
    <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6" type="noConversion"/>
  </si>
  <si>
    <r>
      <t>预期回报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6" type="noConversion"/>
  </si>
  <si>
    <t>每年现金流入量</t>
  </si>
  <si>
    <t>贴现率</t>
  </si>
  <si>
    <t>净现值</t>
  </si>
  <si>
    <t>结论</t>
  </si>
  <si>
    <t>银行利率</t>
    <phoneticPr fontId="6" type="noConversion"/>
  </si>
  <si>
    <t>原银行利率</t>
    <phoneticPr fontId="6" type="noConversion"/>
  </si>
  <si>
    <t>新利率</t>
    <phoneticPr fontId="6" type="noConversion"/>
  </si>
  <si>
    <t>10年后从银行能拿多少钱？(财务函数法)</t>
    <phoneticPr fontId="6" type="noConversion"/>
  </si>
  <si>
    <t>(数学公式验证中间结果)</t>
    <phoneticPr fontId="6" type="noConversion"/>
  </si>
  <si>
    <t>初始投资额</t>
    <phoneticPr fontId="6" type="noConversion"/>
  </si>
  <si>
    <t>年限</t>
    <phoneticPr fontId="6" type="noConversion"/>
  </si>
  <si>
    <t>内部报酬率</t>
    <phoneticPr fontId="6" type="noConversion"/>
  </si>
  <si>
    <t>10年后从银行能拿多少钱？(数学公式验证)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</si>
</sst>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￥&quot;#,##0;[Red]\-&quot;￥&quot;#,##0"/>
    <numFmt numFmtId="177" formatCode="0.00_);[Red]\(0.00\)"/>
    <numFmt numFmtId="178" formatCode="0.00_ "/>
  </numFmts>
  <fonts count="8">
    <font>
      <sz val="10"/>
      <name val="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4" fillId="0" borderId="1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0" fillId="0" borderId="3" xfId="0" applyBorder="1"/>
    <xf numFmtId="0" fontId="4" fillId="0" borderId="4" xfId="0" applyFont="1" applyFill="1" applyBorder="1"/>
    <xf numFmtId="0" fontId="5" fillId="0" borderId="4" xfId="0" applyFont="1" applyFill="1" applyBorder="1"/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vertical="center"/>
    </xf>
    <xf numFmtId="9" fontId="7" fillId="3" borderId="1" xfId="0" applyNumberFormat="1" applyFont="1" applyFill="1" applyBorder="1" applyAlignment="1">
      <alignment vertical="center"/>
    </xf>
    <xf numFmtId="9" fontId="7" fillId="3" borderId="1" xfId="2" applyFont="1" applyFill="1" applyBorder="1" applyAlignment="1">
      <alignment vertical="center"/>
    </xf>
    <xf numFmtId="176" fontId="0" fillId="0" borderId="0" xfId="0" applyNumberFormat="1" applyAlignment="1">
      <alignment vertical="center"/>
    </xf>
    <xf numFmtId="177" fontId="0" fillId="4" borderId="1" xfId="0" applyNumberFormat="1" applyFill="1" applyBorder="1" applyAlignment="1">
      <alignment vertical="center"/>
    </xf>
    <xf numFmtId="178" fontId="0" fillId="5" borderId="1" xfId="0" applyNumberFormat="1" applyFill="1" applyBorder="1" applyAlignment="1">
      <alignment vertical="center"/>
    </xf>
    <xf numFmtId="9" fontId="0" fillId="5" borderId="1" xfId="0" applyNumberForma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177" fontId="0" fillId="5" borderId="1" xfId="0" applyNumberFormat="1" applyFill="1" applyBorder="1" applyAlignment="1">
      <alignment vertical="center"/>
    </xf>
    <xf numFmtId="0" fontId="0" fillId="6" borderId="0" xfId="0" applyFill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Normal_模型2 投资项目评价" xfId="1"/>
    <cellStyle name="百分比" xfId="2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2</xdr:row>
      <xdr:rowOff>9525</xdr:rowOff>
    </xdr:from>
    <xdr:to>
      <xdr:col>8</xdr:col>
      <xdr:colOff>247650</xdr:colOff>
      <xdr:row>13</xdr:row>
      <xdr:rowOff>0</xdr:rowOff>
    </xdr:to>
    <xdr:grpSp>
      <xdr:nvGrpSpPr>
        <xdr:cNvPr id="8210" name="Group 5"/>
        <xdr:cNvGrpSpPr>
          <a:grpSpLocks/>
        </xdr:cNvGrpSpPr>
      </xdr:nvGrpSpPr>
      <xdr:grpSpPr bwMode="auto">
        <a:xfrm>
          <a:off x="542925" y="314325"/>
          <a:ext cx="4581525" cy="1714500"/>
          <a:chOff x="57" y="33"/>
          <a:chExt cx="481" cy="180"/>
        </a:xfrm>
      </xdr:grpSpPr>
      <xdr:sp macro="" textlink="">
        <xdr:nvSpPr>
          <xdr:cNvPr id="8193" name="Text Box 1"/>
          <xdr:cNvSpPr txBox="1">
            <a:spLocks noChangeArrowheads="1"/>
          </xdr:cNvSpPr>
        </xdr:nvSpPr>
        <xdr:spPr bwMode="auto">
          <a:xfrm>
            <a:off x="57" y="33"/>
            <a:ext cx="481" cy="18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例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8_2: 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某投资公司现有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A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、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B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C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三个互斥投资项目可供选择：假设这三个投资项目的当前（第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年）投资金额与今后三年（第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l-3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年）的预期回报分别如下表所示：</a:t>
            </a: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试建立一个模型，判定公司使用的贴现率等于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1%-15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％的条件下从这三个项目中选择一个最优投资项目。</a:t>
            </a:r>
            <a:endParaRPr lang="zh-CN" altLang="en-US"/>
          </a:p>
        </xdr:txBody>
      </xdr:sp>
      <mc:AlternateContent xmlns:mc="http://schemas.openxmlformats.org/markup-compatibility/2006" xmlns:a14="http://schemas.microsoft.com/office/drawing/2010/main">
        <mc:Choice Requires="a14">
          <xdr:pic>
            <xdr:nvPicPr>
              <xdr:cNvPr id="8212" name="Picture 2"/>
              <xdr:cNvPicPr>
                <a:picLocks noChangeAspect="1" noChangeArrowheads="1"/>
                <a:extLst>
                  <a:ext uri="{84589F7E-364E-4C9E-8A38-B11213B215E9}">
                    <a14:cameraTool cellRange="$J$4:$N$8" spid="_x0000_s8218"/>
                  </a:ext>
                </a:extLst>
              </xdr:cNvPicPr>
            </xdr:nvPicPr>
            <xdr:blipFill>
              <a:blip xmlns:r="http://schemas.openxmlformats.org/officeDocument/2006/relationships" r:embed="rId1"/>
              <a:srcRect/>
              <a:stretch>
                <a:fillRect/>
              </a:stretch>
            </xdr:blipFill>
            <xdr:spPr bwMode="auto">
              <a:xfrm>
                <a:off x="65" y="75"/>
                <a:ext cx="332" cy="86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</xdr:pic>
        </mc:Choice>
        <mc:Fallback xmlns=""/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6</xdr:row>
      <xdr:rowOff>104775</xdr:rowOff>
    </xdr:from>
    <xdr:to>
      <xdr:col>5</xdr:col>
      <xdr:colOff>428625</xdr:colOff>
      <xdr:row>18</xdr:row>
      <xdr:rowOff>142875</xdr:rowOff>
    </xdr:to>
    <xdr:sp macro="" textlink="">
      <xdr:nvSpPr>
        <xdr:cNvPr id="9231" name="Text Box 1039"/>
        <xdr:cNvSpPr txBox="1">
          <a:spLocks noChangeArrowheads="1"/>
        </xdr:cNvSpPr>
      </xdr:nvSpPr>
      <xdr:spPr bwMode="auto">
        <a:xfrm>
          <a:off x="447675" y="1019175"/>
          <a:ext cx="3790950" cy="1866900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7-11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】某投资项目，初始投资额是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500000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元，在随后的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年，每年末可获得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70000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元的收入，要求：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、假定贴现率为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9%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，计算投资项目的净现值；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、计算投资项目的内部报酬率；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、若银行利率为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6%,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IF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函数在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C10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单元格内得出“项目可取”或“项目不可取”的结论；</a:t>
          </a:r>
        </a:p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、若投资者把每年的回报按一年期存入银行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银行按年利率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4%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计息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每年到期的本金和利息同样再存入银行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若从第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6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年开始银行存款年利率上调至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5%,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依然将回报按一年期存入银行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这样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年后该投资者从银行能拿多少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?</a:t>
          </a:r>
          <a:endParaRPr lang="en-US" altLang="zh-CN" sz="1000" b="0" i="0" u="none" strike="noStrike" baseline="0">
            <a:solidFill>
              <a:srgbClr val="000000"/>
            </a:solidFill>
            <a:latin typeface="Times New Roman"/>
            <a:ea typeface="宋体"/>
            <a:cs typeface="Times New Roman"/>
          </a:endParaRPr>
        </a:p>
        <a:p>
          <a:pPr algn="l" rtl="0">
            <a:lnSpc>
              <a:spcPts val="1200"/>
            </a:lnSpc>
            <a:defRPr sz="1000"/>
          </a:pPr>
          <a:r>
            <a:rPr lang="en-US" altLang="zh-CN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并用数学公式验证。</a:t>
          </a:r>
        </a:p>
        <a:p>
          <a:pPr algn="l" rtl="0">
            <a:lnSpc>
              <a:spcPts val="13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4:N8"/>
  <sheetViews>
    <sheetView showGridLines="0" workbookViewId="0">
      <selection activeCell="E22" sqref="E22"/>
    </sheetView>
  </sheetViews>
  <sheetFormatPr defaultRowHeight="12"/>
  <cols>
    <col min="11" max="11" width="10.7109375" customWidth="1"/>
  </cols>
  <sheetData>
    <row r="4" spans="10:14" ht="12.75">
      <c r="J4" s="18"/>
      <c r="K4" s="4" t="s">
        <v>6</v>
      </c>
      <c r="L4" s="20" t="s">
        <v>8</v>
      </c>
      <c r="M4" s="21"/>
      <c r="N4" s="22"/>
    </row>
    <row r="5" spans="10:14" ht="12.75" customHeight="1">
      <c r="J5" s="19"/>
      <c r="K5" s="6" t="s">
        <v>7</v>
      </c>
      <c r="L5" s="3" t="s">
        <v>0</v>
      </c>
      <c r="M5" s="2" t="s">
        <v>1</v>
      </c>
      <c r="N5" s="2" t="s">
        <v>2</v>
      </c>
    </row>
    <row r="6" spans="10:14" ht="12.75">
      <c r="J6" s="2" t="s">
        <v>3</v>
      </c>
      <c r="K6" s="5">
        <v>1800</v>
      </c>
      <c r="L6" s="1">
        <v>1300</v>
      </c>
      <c r="M6" s="1">
        <v>900</v>
      </c>
      <c r="N6" s="1">
        <v>500</v>
      </c>
    </row>
    <row r="7" spans="10:14" ht="12.75">
      <c r="J7" s="2" t="s">
        <v>4</v>
      </c>
      <c r="K7" s="1">
        <v>1800</v>
      </c>
      <c r="L7" s="1">
        <v>1200</v>
      </c>
      <c r="M7" s="1">
        <v>1000</v>
      </c>
      <c r="N7" s="1">
        <v>1000</v>
      </c>
    </row>
    <row r="8" spans="10:14" ht="12.75">
      <c r="J8" s="2" t="s">
        <v>5</v>
      </c>
      <c r="K8" s="1">
        <v>200</v>
      </c>
      <c r="L8" s="1">
        <v>600</v>
      </c>
      <c r="M8" s="1">
        <v>400</v>
      </c>
      <c r="N8" s="1">
        <v>200</v>
      </c>
    </row>
  </sheetData>
  <mergeCells count="2">
    <mergeCell ref="J4:J5"/>
    <mergeCell ref="L4:N4"/>
  </mergeCells>
  <phoneticPr fontId="6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7" workbookViewId="0">
      <selection activeCell="B23" sqref="B23"/>
    </sheetView>
  </sheetViews>
  <sheetFormatPr defaultRowHeight="12"/>
  <cols>
    <col min="1" max="1" width="3.140625" style="7" customWidth="1"/>
    <col min="2" max="2" width="32.28515625" style="7" customWidth="1"/>
    <col min="3" max="3" width="9.140625" style="7"/>
    <col min="4" max="4" width="3.42578125" style="7" customWidth="1"/>
    <col min="5" max="16384" width="9.140625" style="7"/>
  </cols>
  <sheetData/>
  <phoneticPr fontId="6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D17"/>
    </sheetView>
  </sheetViews>
  <sheetFormatPr defaultRowHeight="12"/>
  <cols>
    <col min="1" max="1" width="2.28515625" style="7" customWidth="1"/>
    <col min="2" max="2" width="43.85546875" style="7" customWidth="1"/>
    <col min="3" max="3" width="11.85546875" style="7" bestFit="1" customWidth="1"/>
    <col min="4" max="4" width="2.140625" style="7" customWidth="1"/>
    <col min="5" max="6" width="9.140625" style="7"/>
    <col min="7" max="7" width="10.5703125" style="7" bestFit="1" customWidth="1"/>
    <col min="8" max="16384" width="9.140625" style="7"/>
  </cols>
  <sheetData>
    <row r="1" spans="1:7">
      <c r="A1" s="17"/>
      <c r="B1" s="17"/>
      <c r="C1" s="17"/>
      <c r="D1" s="17"/>
    </row>
    <row r="2" spans="1:7" ht="13.5">
      <c r="A2" s="17"/>
      <c r="B2" s="8" t="s">
        <v>18</v>
      </c>
      <c r="C2" s="12">
        <v>500000</v>
      </c>
      <c r="D2" s="17"/>
    </row>
    <row r="3" spans="1:7" ht="13.5">
      <c r="A3" s="17"/>
      <c r="B3" s="8" t="s">
        <v>19</v>
      </c>
      <c r="C3" s="12">
        <v>10</v>
      </c>
      <c r="D3" s="17"/>
    </row>
    <row r="4" spans="1:7" ht="13.5">
      <c r="A4" s="17"/>
      <c r="B4" s="8" t="s">
        <v>9</v>
      </c>
      <c r="C4" s="12">
        <v>70000</v>
      </c>
      <c r="D4" s="17"/>
    </row>
    <row r="5" spans="1:7">
      <c r="A5" s="17"/>
      <c r="D5" s="17"/>
    </row>
    <row r="6" spans="1:7" ht="13.5">
      <c r="A6" s="17"/>
      <c r="B6" s="8" t="s">
        <v>10</v>
      </c>
      <c r="C6" s="9">
        <v>0.09</v>
      </c>
      <c r="D6" s="17"/>
    </row>
    <row r="7" spans="1:7" ht="13.5">
      <c r="A7" s="17"/>
      <c r="B7" s="8" t="s">
        <v>11</v>
      </c>
      <c r="C7" s="13">
        <f>-C2+PV(C6,C3,-C4)</f>
        <v>-50763.960918869125</v>
      </c>
      <c r="D7" s="17"/>
    </row>
    <row r="8" spans="1:7" ht="13.5">
      <c r="A8" s="17"/>
      <c r="B8" s="8" t="s">
        <v>20</v>
      </c>
      <c r="C8" s="14">
        <f>RATE(C3,C4,-C2)</f>
        <v>6.6373259489150238E-2</v>
      </c>
      <c r="D8" s="17"/>
    </row>
    <row r="9" spans="1:7" ht="13.5">
      <c r="A9" s="17"/>
      <c r="B9" s="8" t="s">
        <v>13</v>
      </c>
      <c r="C9" s="10">
        <v>0.06</v>
      </c>
      <c r="D9" s="17"/>
      <c r="G9" s="11"/>
    </row>
    <row r="10" spans="1:7" ht="13.5">
      <c r="A10" s="17"/>
      <c r="B10" s="8" t="s">
        <v>12</v>
      </c>
      <c r="C10" s="15" t="str">
        <f>IF(C8&gt;C9,"项目可取","项目不可取")</f>
        <v>项目可取</v>
      </c>
      <c r="D10" s="17"/>
    </row>
    <row r="11" spans="1:7">
      <c r="A11" s="17"/>
      <c r="D11" s="17"/>
      <c r="G11" s="11"/>
    </row>
    <row r="12" spans="1:7" ht="13.5">
      <c r="A12" s="17"/>
      <c r="B12" s="8" t="s">
        <v>14</v>
      </c>
      <c r="C12" s="10">
        <v>0.04</v>
      </c>
      <c r="D12" s="17"/>
    </row>
    <row r="13" spans="1:7" ht="13.5">
      <c r="A13" s="17"/>
      <c r="B13" s="8" t="s">
        <v>15</v>
      </c>
      <c r="C13" s="10">
        <v>0.05</v>
      </c>
      <c r="D13" s="17"/>
    </row>
    <row r="14" spans="1:7" ht="13.5">
      <c r="A14" s="17"/>
      <c r="B14" s="8" t="s">
        <v>16</v>
      </c>
      <c r="C14" s="16">
        <f>FV(C13,5,-C4,-FV(C12,5,-C4))</f>
        <v>870686.87089165696</v>
      </c>
      <c r="D14" s="17"/>
    </row>
    <row r="15" spans="1:7" ht="13.5">
      <c r="A15" s="17"/>
      <c r="B15" s="8" t="s">
        <v>17</v>
      </c>
      <c r="C15" s="12">
        <f>C4*(1+C12)^4+C4*(1+C12)^3+C4*(1+C12)^2+C4*(1+C12)+C4</f>
        <v>379142.57920000004</v>
      </c>
      <c r="D15" s="17"/>
    </row>
    <row r="16" spans="1:7" ht="13.5">
      <c r="A16" s="17"/>
      <c r="B16" s="8" t="s">
        <v>21</v>
      </c>
      <c r="C16" s="16">
        <f>C15*(1+C13)^5+C4*(1+C13)^4+C4*(1+C13)^3+C4*(1+C13)^2+C4*(1+C13)+C4</f>
        <v>870686.87089165603</v>
      </c>
      <c r="D16" s="17"/>
    </row>
    <row r="17" spans="1:4">
      <c r="A17" s="17"/>
      <c r="B17" s="17"/>
      <c r="C17" s="17"/>
      <c r="D17" s="17"/>
    </row>
  </sheetData>
  <phoneticPr fontId="6" type="noConversion"/>
  <printOptions heading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例8_9</vt:lpstr>
      <vt:lpstr>例7-11</vt:lpstr>
      <vt:lpstr>项目投资分析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丛树海</cp:lastModifiedBy>
  <dcterms:created xsi:type="dcterms:W3CDTF">2000-03-25T06:55:57Z</dcterms:created>
  <dcterms:modified xsi:type="dcterms:W3CDTF">2013-08-06T06:19:16Z</dcterms:modified>
</cp:coreProperties>
</file>